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4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5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6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8.xml" ContentType="application/vnd.openxmlformats-officedocument.drawing+xml"/>
  <Override PartName="/xl/charts/chart7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25605" windowHeight="15540" activeTab="6"/>
  </bookViews>
  <sheets>
    <sheet name="pIC" sheetId="1" r:id="rId1"/>
    <sheet name="LPS" sheetId="3" r:id="rId2"/>
    <sheet name="flagellin" sheetId="2" r:id="rId3"/>
    <sheet name="PAM" sheetId="4" r:id="rId4"/>
    <sheet name="PGN" sheetId="5" r:id="rId5"/>
    <sheet name="CPG" sheetId="6" r:id="rId6"/>
    <sheet name="R848" sheetId="8" r:id="rId7"/>
    <sheet name="Grafiek1" sheetId="10" r:id="rId8"/>
    <sheet name="Sheet1" sheetId="9" r:id="rId9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98" i="5" l="1"/>
  <c r="F98" i="5"/>
  <c r="G98" i="5"/>
  <c r="L98" i="5"/>
  <c r="M98" i="5"/>
  <c r="N98" i="5"/>
  <c r="S98" i="5"/>
  <c r="T98" i="5"/>
  <c r="U98" i="5"/>
  <c r="E99" i="5"/>
  <c r="F99" i="5"/>
  <c r="G99" i="5"/>
  <c r="L99" i="5"/>
  <c r="M99" i="5"/>
  <c r="N99" i="5"/>
  <c r="S99" i="5"/>
  <c r="T99" i="5"/>
  <c r="U99" i="5"/>
  <c r="E100" i="5"/>
  <c r="F100" i="5"/>
  <c r="G100" i="5"/>
  <c r="L100" i="5"/>
  <c r="M100" i="5"/>
  <c r="N100" i="5"/>
  <c r="S100" i="5"/>
  <c r="T100" i="5"/>
  <c r="U100" i="5"/>
  <c r="E101" i="5"/>
  <c r="F101" i="5"/>
  <c r="G101" i="5"/>
  <c r="L101" i="5"/>
  <c r="M101" i="5"/>
  <c r="N101" i="5"/>
  <c r="S101" i="5"/>
  <c r="T101" i="5"/>
  <c r="U101" i="5"/>
  <c r="E102" i="5"/>
  <c r="F102" i="5"/>
  <c r="G102" i="5"/>
  <c r="H102" i="5"/>
  <c r="L102" i="5"/>
  <c r="M102" i="5"/>
  <c r="N102" i="5"/>
  <c r="O102" i="5"/>
  <c r="S102" i="5"/>
  <c r="T102" i="5"/>
  <c r="U102" i="5"/>
  <c r="V102" i="5"/>
  <c r="BR107" i="8"/>
  <c r="BQ107" i="8"/>
  <c r="BP107" i="8"/>
  <c r="BK107" i="8"/>
  <c r="BJ107" i="8"/>
  <c r="BI107" i="8"/>
  <c r="BD107" i="8"/>
  <c r="BC107" i="8"/>
  <c r="BB107" i="8"/>
  <c r="AW107" i="8"/>
  <c r="AV107" i="8"/>
  <c r="AU107" i="8"/>
  <c r="AP107" i="8"/>
  <c r="AO107" i="8"/>
  <c r="AN107" i="8"/>
  <c r="AI107" i="8"/>
  <c r="AH107" i="8"/>
  <c r="AG107" i="8"/>
  <c r="AB107" i="8"/>
  <c r="AA107" i="8"/>
  <c r="Z107" i="8"/>
  <c r="U107" i="8"/>
  <c r="T107" i="8"/>
  <c r="S107" i="8"/>
  <c r="N107" i="8"/>
  <c r="M107" i="8"/>
  <c r="L107" i="8"/>
  <c r="G107" i="8"/>
  <c r="F107" i="8"/>
  <c r="E107" i="8"/>
  <c r="BR106" i="8"/>
  <c r="BQ106" i="8"/>
  <c r="BP106" i="8"/>
  <c r="BK106" i="8"/>
  <c r="BJ106" i="8"/>
  <c r="BI106" i="8"/>
  <c r="BD106" i="8"/>
  <c r="BC106" i="8"/>
  <c r="BB106" i="8"/>
  <c r="AW106" i="8"/>
  <c r="AV106" i="8"/>
  <c r="AU106" i="8"/>
  <c r="AP106" i="8"/>
  <c r="AO106" i="8"/>
  <c r="AN106" i="8"/>
  <c r="AI106" i="8"/>
  <c r="AH106" i="8"/>
  <c r="AG106" i="8"/>
  <c r="AB106" i="8"/>
  <c r="AA106" i="8"/>
  <c r="Z106" i="8"/>
  <c r="U106" i="8"/>
  <c r="T106" i="8"/>
  <c r="S106" i="8"/>
  <c r="N106" i="8"/>
  <c r="M106" i="8"/>
  <c r="L106" i="8"/>
  <c r="G106" i="8"/>
  <c r="F106" i="8"/>
  <c r="E106" i="8"/>
  <c r="BR105" i="8"/>
  <c r="BQ105" i="8"/>
  <c r="BP105" i="8"/>
  <c r="BK105" i="8"/>
  <c r="BJ105" i="8"/>
  <c r="BI105" i="8"/>
  <c r="BD105" i="8"/>
  <c r="BC105" i="8"/>
  <c r="BB105" i="8"/>
  <c r="AW105" i="8"/>
  <c r="AV105" i="8"/>
  <c r="AU105" i="8"/>
  <c r="AP105" i="8"/>
  <c r="AO105" i="8"/>
  <c r="AN105" i="8"/>
  <c r="AI105" i="8"/>
  <c r="AH105" i="8"/>
  <c r="AG105" i="8"/>
  <c r="AB105" i="8"/>
  <c r="AA105" i="8"/>
  <c r="Z105" i="8"/>
  <c r="U105" i="8"/>
  <c r="T105" i="8"/>
  <c r="S105" i="8"/>
  <c r="N105" i="8"/>
  <c r="M105" i="8"/>
  <c r="L105" i="8"/>
  <c r="G105" i="8"/>
  <c r="F105" i="8"/>
  <c r="E105" i="8"/>
  <c r="BR104" i="8"/>
  <c r="BR108" i="8" s="1"/>
  <c r="BQ104" i="8"/>
  <c r="BQ108" i="8" s="1"/>
  <c r="BP104" i="8"/>
  <c r="BP108" i="8" s="1"/>
  <c r="BS108" i="8" s="1"/>
  <c r="BK104" i="8"/>
  <c r="BK108" i="8" s="1"/>
  <c r="BJ104" i="8"/>
  <c r="BJ108" i="8" s="1"/>
  <c r="BI104" i="8"/>
  <c r="BI108" i="8" s="1"/>
  <c r="BD104" i="8"/>
  <c r="BD108" i="8" s="1"/>
  <c r="BC104" i="8"/>
  <c r="BC108" i="8" s="1"/>
  <c r="BB104" i="8"/>
  <c r="BB108" i="8" s="1"/>
  <c r="BE108" i="8" s="1"/>
  <c r="AW104" i="8"/>
  <c r="AW108" i="8" s="1"/>
  <c r="AV104" i="8"/>
  <c r="AV108" i="8" s="1"/>
  <c r="AU104" i="8"/>
  <c r="AU108" i="8" s="1"/>
  <c r="AP104" i="8"/>
  <c r="AP108" i="8" s="1"/>
  <c r="AO104" i="8"/>
  <c r="AO108" i="8" s="1"/>
  <c r="AN104" i="8"/>
  <c r="AN108" i="8" s="1"/>
  <c r="AI104" i="8"/>
  <c r="AI108" i="8" s="1"/>
  <c r="AH104" i="8"/>
  <c r="AH108" i="8" s="1"/>
  <c r="AG104" i="8"/>
  <c r="AG108" i="8" s="1"/>
  <c r="AJ108" i="8" s="1"/>
  <c r="AB104" i="8"/>
  <c r="AB108" i="8" s="1"/>
  <c r="AA104" i="8"/>
  <c r="AA108" i="8" s="1"/>
  <c r="Z104" i="8"/>
  <c r="Z108" i="8" s="1"/>
  <c r="U104" i="8"/>
  <c r="U108" i="8" s="1"/>
  <c r="T104" i="8"/>
  <c r="T108" i="8" s="1"/>
  <c r="S104" i="8"/>
  <c r="S108" i="8" s="1"/>
  <c r="V108" i="8" s="1"/>
  <c r="N104" i="8"/>
  <c r="N108" i="8" s="1"/>
  <c r="M104" i="8"/>
  <c r="M108" i="8" s="1"/>
  <c r="L104" i="8"/>
  <c r="L108" i="8" s="1"/>
  <c r="G104" i="8"/>
  <c r="G108" i="8" s="1"/>
  <c r="F104" i="8"/>
  <c r="F108" i="8" s="1"/>
  <c r="E104" i="8"/>
  <c r="E108" i="8" s="1"/>
  <c r="H108" i="8" s="1"/>
  <c r="BR105" i="6"/>
  <c r="BQ105" i="6"/>
  <c r="BP105" i="6"/>
  <c r="BK105" i="6"/>
  <c r="BJ105" i="6"/>
  <c r="BI105" i="6"/>
  <c r="BD105" i="6"/>
  <c r="BC105" i="6"/>
  <c r="BB105" i="6"/>
  <c r="AW105" i="6"/>
  <c r="AV105" i="6"/>
  <c r="AU105" i="6"/>
  <c r="AP105" i="6"/>
  <c r="AO105" i="6"/>
  <c r="AN105" i="6"/>
  <c r="AI105" i="6"/>
  <c r="AH105" i="6"/>
  <c r="AG105" i="6"/>
  <c r="AB105" i="6"/>
  <c r="AA105" i="6"/>
  <c r="Z105" i="6"/>
  <c r="U105" i="6"/>
  <c r="T105" i="6"/>
  <c r="S105" i="6"/>
  <c r="N105" i="6"/>
  <c r="M105" i="6"/>
  <c r="L105" i="6"/>
  <c r="G105" i="6"/>
  <c r="F105" i="6"/>
  <c r="E105" i="6"/>
  <c r="BR104" i="6"/>
  <c r="BQ104" i="6"/>
  <c r="BP104" i="6"/>
  <c r="BK104" i="6"/>
  <c r="BJ104" i="6"/>
  <c r="BI104" i="6"/>
  <c r="BD104" i="6"/>
  <c r="BC104" i="6"/>
  <c r="BB104" i="6"/>
  <c r="AW104" i="6"/>
  <c r="AV104" i="6"/>
  <c r="AU104" i="6"/>
  <c r="AP104" i="6"/>
  <c r="AO104" i="6"/>
  <c r="AN104" i="6"/>
  <c r="AI104" i="6"/>
  <c r="AH104" i="6"/>
  <c r="AG104" i="6"/>
  <c r="AB104" i="6"/>
  <c r="AA104" i="6"/>
  <c r="Z104" i="6"/>
  <c r="U104" i="6"/>
  <c r="T104" i="6"/>
  <c r="S104" i="6"/>
  <c r="N104" i="6"/>
  <c r="M104" i="6"/>
  <c r="L104" i="6"/>
  <c r="G104" i="6"/>
  <c r="F104" i="6"/>
  <c r="E104" i="6"/>
  <c r="BR103" i="6"/>
  <c r="BQ103" i="6"/>
  <c r="BP103" i="6"/>
  <c r="BK103" i="6"/>
  <c r="BJ103" i="6"/>
  <c r="BI103" i="6"/>
  <c r="BD103" i="6"/>
  <c r="BC103" i="6"/>
  <c r="BB103" i="6"/>
  <c r="AW103" i="6"/>
  <c r="AV103" i="6"/>
  <c r="AU103" i="6"/>
  <c r="AP103" i="6"/>
  <c r="AO103" i="6"/>
  <c r="AN103" i="6"/>
  <c r="AI103" i="6"/>
  <c r="AH103" i="6"/>
  <c r="AG103" i="6"/>
  <c r="AB103" i="6"/>
  <c r="AA103" i="6"/>
  <c r="Z103" i="6"/>
  <c r="U103" i="6"/>
  <c r="T103" i="6"/>
  <c r="S103" i="6"/>
  <c r="N103" i="6"/>
  <c r="M103" i="6"/>
  <c r="L103" i="6"/>
  <c r="G103" i="6"/>
  <c r="F103" i="6"/>
  <c r="E103" i="6"/>
  <c r="BR102" i="6"/>
  <c r="BR106" i="6" s="1"/>
  <c r="BQ102" i="6"/>
  <c r="BQ106" i="6" s="1"/>
  <c r="BP102" i="6"/>
  <c r="BP106" i="6" s="1"/>
  <c r="BS106" i="6" s="1"/>
  <c r="BK102" i="6"/>
  <c r="BK106" i="6" s="1"/>
  <c r="BJ102" i="6"/>
  <c r="BJ106" i="6" s="1"/>
  <c r="BI102" i="6"/>
  <c r="BI106" i="6" s="1"/>
  <c r="BL106" i="6" s="1"/>
  <c r="BD102" i="6"/>
  <c r="BD106" i="6" s="1"/>
  <c r="BC102" i="6"/>
  <c r="BC106" i="6" s="1"/>
  <c r="BB102" i="6"/>
  <c r="BB106" i="6" s="1"/>
  <c r="AW102" i="6"/>
  <c r="AW106" i="6" s="1"/>
  <c r="AV102" i="6"/>
  <c r="AV106" i="6" s="1"/>
  <c r="AU102" i="6"/>
  <c r="AU106" i="6" s="1"/>
  <c r="AX106" i="6" s="1"/>
  <c r="AP102" i="6"/>
  <c r="AP106" i="6" s="1"/>
  <c r="AO102" i="6"/>
  <c r="AO106" i="6" s="1"/>
  <c r="AN102" i="6"/>
  <c r="AN106" i="6" s="1"/>
  <c r="AI102" i="6"/>
  <c r="AI106" i="6" s="1"/>
  <c r="AH102" i="6"/>
  <c r="AH106" i="6" s="1"/>
  <c r="AG102" i="6"/>
  <c r="AG106" i="6" s="1"/>
  <c r="AJ106" i="6" s="1"/>
  <c r="AB102" i="6"/>
  <c r="AB106" i="6" s="1"/>
  <c r="AA102" i="6"/>
  <c r="AA106" i="6" s="1"/>
  <c r="Z102" i="6"/>
  <c r="Z106" i="6" s="1"/>
  <c r="U102" i="6"/>
  <c r="U106" i="6" s="1"/>
  <c r="T102" i="6"/>
  <c r="T106" i="6" s="1"/>
  <c r="S102" i="6"/>
  <c r="S106" i="6" s="1"/>
  <c r="V106" i="6" s="1"/>
  <c r="N102" i="6"/>
  <c r="N106" i="6" s="1"/>
  <c r="M102" i="6"/>
  <c r="M106" i="6" s="1"/>
  <c r="L102" i="6"/>
  <c r="L106" i="6" s="1"/>
  <c r="G102" i="6"/>
  <c r="G106" i="6" s="1"/>
  <c r="F102" i="6"/>
  <c r="F106" i="6" s="1"/>
  <c r="E102" i="6"/>
  <c r="E106" i="6" s="1"/>
  <c r="H106" i="6" s="1"/>
  <c r="BR101" i="5"/>
  <c r="BQ101" i="5"/>
  <c r="BP101" i="5"/>
  <c r="BK101" i="5"/>
  <c r="BJ101" i="5"/>
  <c r="BI101" i="5"/>
  <c r="BD101" i="5"/>
  <c r="BC101" i="5"/>
  <c r="BB101" i="5"/>
  <c r="AW101" i="5"/>
  <c r="AV101" i="5"/>
  <c r="AU101" i="5"/>
  <c r="AP101" i="5"/>
  <c r="AO101" i="5"/>
  <c r="AN101" i="5"/>
  <c r="AI101" i="5"/>
  <c r="AH101" i="5"/>
  <c r="AG101" i="5"/>
  <c r="AB101" i="5"/>
  <c r="AA101" i="5"/>
  <c r="Z101" i="5"/>
  <c r="BR100" i="5"/>
  <c r="BQ100" i="5"/>
  <c r="BP100" i="5"/>
  <c r="BK100" i="5"/>
  <c r="BJ100" i="5"/>
  <c r="BI100" i="5"/>
  <c r="BD100" i="5"/>
  <c r="BC100" i="5"/>
  <c r="BB100" i="5"/>
  <c r="AW100" i="5"/>
  <c r="AV100" i="5"/>
  <c r="AU100" i="5"/>
  <c r="AP100" i="5"/>
  <c r="AO100" i="5"/>
  <c r="AN100" i="5"/>
  <c r="AI100" i="5"/>
  <c r="AH100" i="5"/>
  <c r="AG100" i="5"/>
  <c r="AB100" i="5"/>
  <c r="AA100" i="5"/>
  <c r="Z100" i="5"/>
  <c r="BR99" i="5"/>
  <c r="BQ99" i="5"/>
  <c r="BP99" i="5"/>
  <c r="BK99" i="5"/>
  <c r="BJ99" i="5"/>
  <c r="BI99" i="5"/>
  <c r="BD99" i="5"/>
  <c r="BC99" i="5"/>
  <c r="BB99" i="5"/>
  <c r="AW99" i="5"/>
  <c r="AV99" i="5"/>
  <c r="AU99" i="5"/>
  <c r="AP99" i="5"/>
  <c r="AO99" i="5"/>
  <c r="AN99" i="5"/>
  <c r="AI99" i="5"/>
  <c r="AH99" i="5"/>
  <c r="AG99" i="5"/>
  <c r="AB99" i="5"/>
  <c r="AA99" i="5"/>
  <c r="Z99" i="5"/>
  <c r="BR98" i="5"/>
  <c r="BR102" i="5" s="1"/>
  <c r="BQ98" i="5"/>
  <c r="BQ102" i="5" s="1"/>
  <c r="BP98" i="5"/>
  <c r="BP102" i="5" s="1"/>
  <c r="BK98" i="5"/>
  <c r="BK102" i="5" s="1"/>
  <c r="BJ98" i="5"/>
  <c r="BJ102" i="5" s="1"/>
  <c r="BI98" i="5"/>
  <c r="BI102" i="5" s="1"/>
  <c r="BD98" i="5"/>
  <c r="BD102" i="5" s="1"/>
  <c r="BC98" i="5"/>
  <c r="BC102" i="5" s="1"/>
  <c r="BB98" i="5"/>
  <c r="BB102" i="5" s="1"/>
  <c r="AW98" i="5"/>
  <c r="AW102" i="5" s="1"/>
  <c r="AV98" i="5"/>
  <c r="AV102" i="5" s="1"/>
  <c r="AU98" i="5"/>
  <c r="AU102" i="5" s="1"/>
  <c r="AP98" i="5"/>
  <c r="AP102" i="5" s="1"/>
  <c r="AO98" i="5"/>
  <c r="AO102" i="5" s="1"/>
  <c r="AN98" i="5"/>
  <c r="AN102" i="5" s="1"/>
  <c r="AI98" i="5"/>
  <c r="AI102" i="5" s="1"/>
  <c r="AH98" i="5"/>
  <c r="AH102" i="5" s="1"/>
  <c r="AG98" i="5"/>
  <c r="AG102" i="5" s="1"/>
  <c r="AJ102" i="5" s="1"/>
  <c r="AB98" i="5"/>
  <c r="AB102" i="5" s="1"/>
  <c r="AA98" i="5"/>
  <c r="AA102" i="5" s="1"/>
  <c r="Z98" i="5"/>
  <c r="Z102" i="5" s="1"/>
  <c r="BR98" i="4"/>
  <c r="BQ98" i="4"/>
  <c r="BP98" i="4"/>
  <c r="BK98" i="4"/>
  <c r="BJ98" i="4"/>
  <c r="BI98" i="4"/>
  <c r="BD98" i="4"/>
  <c r="BC98" i="4"/>
  <c r="BB98" i="4"/>
  <c r="AW98" i="4"/>
  <c r="AV98" i="4"/>
  <c r="AU98" i="4"/>
  <c r="AP98" i="4"/>
  <c r="AO98" i="4"/>
  <c r="AN98" i="4"/>
  <c r="AI98" i="4"/>
  <c r="AH98" i="4"/>
  <c r="AG98" i="4"/>
  <c r="AB98" i="4"/>
  <c r="AA98" i="4"/>
  <c r="Z98" i="4"/>
  <c r="U98" i="4"/>
  <c r="T98" i="4"/>
  <c r="S98" i="4"/>
  <c r="N98" i="4"/>
  <c r="M98" i="4"/>
  <c r="L98" i="4"/>
  <c r="G98" i="4"/>
  <c r="F98" i="4"/>
  <c r="E98" i="4"/>
  <c r="BR97" i="4"/>
  <c r="BQ97" i="4"/>
  <c r="BP97" i="4"/>
  <c r="BK97" i="4"/>
  <c r="BJ97" i="4"/>
  <c r="BI97" i="4"/>
  <c r="BD97" i="4"/>
  <c r="BC97" i="4"/>
  <c r="BB97" i="4"/>
  <c r="AW97" i="4"/>
  <c r="AV97" i="4"/>
  <c r="AU97" i="4"/>
  <c r="AP97" i="4"/>
  <c r="AO97" i="4"/>
  <c r="AN97" i="4"/>
  <c r="AI97" i="4"/>
  <c r="AH97" i="4"/>
  <c r="AG97" i="4"/>
  <c r="AB97" i="4"/>
  <c r="AA97" i="4"/>
  <c r="Z97" i="4"/>
  <c r="U97" i="4"/>
  <c r="T97" i="4"/>
  <c r="S97" i="4"/>
  <c r="N97" i="4"/>
  <c r="M97" i="4"/>
  <c r="L97" i="4"/>
  <c r="G97" i="4"/>
  <c r="F97" i="4"/>
  <c r="E97" i="4"/>
  <c r="BR96" i="4"/>
  <c r="BQ96" i="4"/>
  <c r="BP96" i="4"/>
  <c r="BK96" i="4"/>
  <c r="BJ96" i="4"/>
  <c r="BI96" i="4"/>
  <c r="BD96" i="4"/>
  <c r="BC96" i="4"/>
  <c r="BB96" i="4"/>
  <c r="AW96" i="4"/>
  <c r="AV96" i="4"/>
  <c r="AU96" i="4"/>
  <c r="AP96" i="4"/>
  <c r="AO96" i="4"/>
  <c r="AN96" i="4"/>
  <c r="AI96" i="4"/>
  <c r="AH96" i="4"/>
  <c r="AG96" i="4"/>
  <c r="AB96" i="4"/>
  <c r="AA96" i="4"/>
  <c r="Z96" i="4"/>
  <c r="U96" i="4"/>
  <c r="T96" i="4"/>
  <c r="S96" i="4"/>
  <c r="N96" i="4"/>
  <c r="M96" i="4"/>
  <c r="L96" i="4"/>
  <c r="G96" i="4"/>
  <c r="F96" i="4"/>
  <c r="E96" i="4"/>
  <c r="BR95" i="4"/>
  <c r="BR99" i="4" s="1"/>
  <c r="BQ95" i="4"/>
  <c r="BQ99" i="4" s="1"/>
  <c r="BP95" i="4"/>
  <c r="BP99" i="4" s="1"/>
  <c r="BK95" i="4"/>
  <c r="BK99" i="4" s="1"/>
  <c r="BJ95" i="4"/>
  <c r="BJ99" i="4" s="1"/>
  <c r="BI95" i="4"/>
  <c r="BI99" i="4" s="1"/>
  <c r="BL99" i="4" s="1"/>
  <c r="BD95" i="4"/>
  <c r="BD99" i="4" s="1"/>
  <c r="BC95" i="4"/>
  <c r="BC99" i="4" s="1"/>
  <c r="BB95" i="4"/>
  <c r="BB99" i="4" s="1"/>
  <c r="AW95" i="4"/>
  <c r="AW99" i="4" s="1"/>
  <c r="AV95" i="4"/>
  <c r="AV99" i="4" s="1"/>
  <c r="AU95" i="4"/>
  <c r="AU99" i="4" s="1"/>
  <c r="AX99" i="4" s="1"/>
  <c r="AP95" i="4"/>
  <c r="AP99" i="4" s="1"/>
  <c r="AO95" i="4"/>
  <c r="AO99" i="4" s="1"/>
  <c r="AN95" i="4"/>
  <c r="AN99" i="4" s="1"/>
  <c r="AI95" i="4"/>
  <c r="AI99" i="4" s="1"/>
  <c r="AH95" i="4"/>
  <c r="AH99" i="4" s="1"/>
  <c r="AG95" i="4"/>
  <c r="AG99" i="4" s="1"/>
  <c r="AJ99" i="4" s="1"/>
  <c r="AB95" i="4"/>
  <c r="AB99" i="4" s="1"/>
  <c r="AA95" i="4"/>
  <c r="AA99" i="4" s="1"/>
  <c r="Z95" i="4"/>
  <c r="Z99" i="4" s="1"/>
  <c r="U95" i="4"/>
  <c r="U99" i="4" s="1"/>
  <c r="T95" i="4"/>
  <c r="T99" i="4" s="1"/>
  <c r="S95" i="4"/>
  <c r="S99" i="4" s="1"/>
  <c r="V99" i="4" s="1"/>
  <c r="N95" i="4"/>
  <c r="N99" i="4" s="1"/>
  <c r="M95" i="4"/>
  <c r="M99" i="4" s="1"/>
  <c r="L95" i="4"/>
  <c r="L99" i="4" s="1"/>
  <c r="G95" i="4"/>
  <c r="G99" i="4" s="1"/>
  <c r="F95" i="4"/>
  <c r="F99" i="4" s="1"/>
  <c r="E95" i="4"/>
  <c r="E99" i="4" s="1"/>
  <c r="H99" i="4" s="1"/>
  <c r="BR101" i="2"/>
  <c r="BQ101" i="2"/>
  <c r="BP101" i="2"/>
  <c r="BK101" i="2"/>
  <c r="BJ101" i="2"/>
  <c r="BI101" i="2"/>
  <c r="BD101" i="2"/>
  <c r="BC101" i="2"/>
  <c r="BB101" i="2"/>
  <c r="AW101" i="2"/>
  <c r="AV101" i="2"/>
  <c r="AU101" i="2"/>
  <c r="AP101" i="2"/>
  <c r="AO101" i="2"/>
  <c r="AN101" i="2"/>
  <c r="AI101" i="2"/>
  <c r="AH101" i="2"/>
  <c r="AG101" i="2"/>
  <c r="AB101" i="2"/>
  <c r="AA101" i="2"/>
  <c r="Z101" i="2"/>
  <c r="U101" i="2"/>
  <c r="T101" i="2"/>
  <c r="S101" i="2"/>
  <c r="N101" i="2"/>
  <c r="M101" i="2"/>
  <c r="L101" i="2"/>
  <c r="G101" i="2"/>
  <c r="F101" i="2"/>
  <c r="E101" i="2"/>
  <c r="BR100" i="2"/>
  <c r="BQ100" i="2"/>
  <c r="BP100" i="2"/>
  <c r="BK100" i="2"/>
  <c r="BJ100" i="2"/>
  <c r="BI100" i="2"/>
  <c r="BD100" i="2"/>
  <c r="BC100" i="2"/>
  <c r="BB100" i="2"/>
  <c r="AW100" i="2"/>
  <c r="AV100" i="2"/>
  <c r="AU100" i="2"/>
  <c r="AP100" i="2"/>
  <c r="AO100" i="2"/>
  <c r="AN100" i="2"/>
  <c r="AI100" i="2"/>
  <c r="AH100" i="2"/>
  <c r="AG100" i="2"/>
  <c r="AB100" i="2"/>
  <c r="AA100" i="2"/>
  <c r="Z100" i="2"/>
  <c r="U100" i="2"/>
  <c r="T100" i="2"/>
  <c r="S100" i="2"/>
  <c r="N100" i="2"/>
  <c r="M100" i="2"/>
  <c r="L100" i="2"/>
  <c r="G100" i="2"/>
  <c r="F100" i="2"/>
  <c r="E100" i="2"/>
  <c r="BR99" i="2"/>
  <c r="BQ99" i="2"/>
  <c r="BP99" i="2"/>
  <c r="BK99" i="2"/>
  <c r="BJ99" i="2"/>
  <c r="BI99" i="2"/>
  <c r="BD99" i="2"/>
  <c r="BC99" i="2"/>
  <c r="BB99" i="2"/>
  <c r="AW99" i="2"/>
  <c r="AV99" i="2"/>
  <c r="AU99" i="2"/>
  <c r="AP99" i="2"/>
  <c r="AO99" i="2"/>
  <c r="AN99" i="2"/>
  <c r="AI99" i="2"/>
  <c r="AH99" i="2"/>
  <c r="AG99" i="2"/>
  <c r="AB99" i="2"/>
  <c r="AA99" i="2"/>
  <c r="Z99" i="2"/>
  <c r="U99" i="2"/>
  <c r="T99" i="2"/>
  <c r="S99" i="2"/>
  <c r="N99" i="2"/>
  <c r="M99" i="2"/>
  <c r="L99" i="2"/>
  <c r="G99" i="2"/>
  <c r="F99" i="2"/>
  <c r="E99" i="2"/>
  <c r="BR98" i="2"/>
  <c r="BR102" i="2" s="1"/>
  <c r="BQ98" i="2"/>
  <c r="BQ102" i="2" s="1"/>
  <c r="BP98" i="2"/>
  <c r="BP102" i="2" s="1"/>
  <c r="BK98" i="2"/>
  <c r="BK102" i="2" s="1"/>
  <c r="BJ98" i="2"/>
  <c r="BJ102" i="2" s="1"/>
  <c r="BI98" i="2"/>
  <c r="BI102" i="2" s="1"/>
  <c r="BL102" i="2" s="1"/>
  <c r="BD98" i="2"/>
  <c r="BD102" i="2" s="1"/>
  <c r="BC98" i="2"/>
  <c r="BC102" i="2" s="1"/>
  <c r="BB98" i="2"/>
  <c r="BB102" i="2" s="1"/>
  <c r="AW98" i="2"/>
  <c r="AW102" i="2" s="1"/>
  <c r="AV98" i="2"/>
  <c r="AV102" i="2" s="1"/>
  <c r="AU98" i="2"/>
  <c r="AU102" i="2" s="1"/>
  <c r="AX102" i="2" s="1"/>
  <c r="AP98" i="2"/>
  <c r="AP102" i="2" s="1"/>
  <c r="AO98" i="2"/>
  <c r="AO102" i="2" s="1"/>
  <c r="AN98" i="2"/>
  <c r="AN102" i="2" s="1"/>
  <c r="AI98" i="2"/>
  <c r="AI102" i="2" s="1"/>
  <c r="AH98" i="2"/>
  <c r="AH102" i="2" s="1"/>
  <c r="AG98" i="2"/>
  <c r="AG102" i="2" s="1"/>
  <c r="AJ102" i="2" s="1"/>
  <c r="AB98" i="2"/>
  <c r="AB102" i="2" s="1"/>
  <c r="AA98" i="2"/>
  <c r="AA102" i="2" s="1"/>
  <c r="Z98" i="2"/>
  <c r="Z102" i="2" s="1"/>
  <c r="U98" i="2"/>
  <c r="U102" i="2" s="1"/>
  <c r="T98" i="2"/>
  <c r="T102" i="2" s="1"/>
  <c r="S98" i="2"/>
  <c r="S102" i="2" s="1"/>
  <c r="V102" i="2" s="1"/>
  <c r="N98" i="2"/>
  <c r="N102" i="2" s="1"/>
  <c r="M98" i="2"/>
  <c r="M102" i="2" s="1"/>
  <c r="L98" i="2"/>
  <c r="L102" i="2" s="1"/>
  <c r="G98" i="2"/>
  <c r="G102" i="2" s="1"/>
  <c r="F98" i="2"/>
  <c r="F102" i="2" s="1"/>
  <c r="E98" i="2"/>
  <c r="E102" i="2" s="1"/>
  <c r="H102" i="2" s="1"/>
  <c r="BR105" i="3"/>
  <c r="BQ105" i="3"/>
  <c r="BP105" i="3"/>
  <c r="BK105" i="3"/>
  <c r="BJ105" i="3"/>
  <c r="BI105" i="3"/>
  <c r="BD105" i="3"/>
  <c r="BC105" i="3"/>
  <c r="BB105" i="3"/>
  <c r="AW105" i="3"/>
  <c r="AV105" i="3"/>
  <c r="AU105" i="3"/>
  <c r="AP105" i="3"/>
  <c r="AO105" i="3"/>
  <c r="AN105" i="3"/>
  <c r="AI105" i="3"/>
  <c r="AH105" i="3"/>
  <c r="AG105" i="3"/>
  <c r="AB105" i="3"/>
  <c r="AA105" i="3"/>
  <c r="Z105" i="3"/>
  <c r="U105" i="3"/>
  <c r="T105" i="3"/>
  <c r="S105" i="3"/>
  <c r="N105" i="3"/>
  <c r="M105" i="3"/>
  <c r="L105" i="3"/>
  <c r="G105" i="3"/>
  <c r="F105" i="3"/>
  <c r="E105" i="3"/>
  <c r="BR104" i="3"/>
  <c r="BQ104" i="3"/>
  <c r="BP104" i="3"/>
  <c r="BK104" i="3"/>
  <c r="BJ104" i="3"/>
  <c r="BI104" i="3"/>
  <c r="BD104" i="3"/>
  <c r="BC104" i="3"/>
  <c r="BB104" i="3"/>
  <c r="AW104" i="3"/>
  <c r="AV104" i="3"/>
  <c r="AU104" i="3"/>
  <c r="AP104" i="3"/>
  <c r="AO104" i="3"/>
  <c r="AN104" i="3"/>
  <c r="AI104" i="3"/>
  <c r="AH104" i="3"/>
  <c r="AG104" i="3"/>
  <c r="AB104" i="3"/>
  <c r="AA104" i="3"/>
  <c r="Z104" i="3"/>
  <c r="U104" i="3"/>
  <c r="T104" i="3"/>
  <c r="S104" i="3"/>
  <c r="N104" i="3"/>
  <c r="M104" i="3"/>
  <c r="L104" i="3"/>
  <c r="G104" i="3"/>
  <c r="F104" i="3"/>
  <c r="E104" i="3"/>
  <c r="BR103" i="3"/>
  <c r="BQ103" i="3"/>
  <c r="BP103" i="3"/>
  <c r="BK103" i="3"/>
  <c r="BJ103" i="3"/>
  <c r="BI103" i="3"/>
  <c r="BD103" i="3"/>
  <c r="BC103" i="3"/>
  <c r="BB103" i="3"/>
  <c r="AW103" i="3"/>
  <c r="AV103" i="3"/>
  <c r="AU103" i="3"/>
  <c r="AP103" i="3"/>
  <c r="AO103" i="3"/>
  <c r="AN103" i="3"/>
  <c r="AI103" i="3"/>
  <c r="AH103" i="3"/>
  <c r="AG103" i="3"/>
  <c r="AB103" i="3"/>
  <c r="AA103" i="3"/>
  <c r="Z103" i="3"/>
  <c r="U103" i="3"/>
  <c r="T103" i="3"/>
  <c r="S103" i="3"/>
  <c r="N103" i="3"/>
  <c r="M103" i="3"/>
  <c r="L103" i="3"/>
  <c r="G103" i="3"/>
  <c r="F103" i="3"/>
  <c r="E103" i="3"/>
  <c r="BR102" i="3"/>
  <c r="BR106" i="3" s="1"/>
  <c r="BQ102" i="3"/>
  <c r="BQ106" i="3" s="1"/>
  <c r="BP102" i="3"/>
  <c r="BP106" i="3" s="1"/>
  <c r="BS106" i="3" s="1"/>
  <c r="BK102" i="3"/>
  <c r="BK106" i="3" s="1"/>
  <c r="BJ102" i="3"/>
  <c r="BJ106" i="3" s="1"/>
  <c r="BI102" i="3"/>
  <c r="BI106" i="3" s="1"/>
  <c r="BD102" i="3"/>
  <c r="BD106" i="3" s="1"/>
  <c r="BC102" i="3"/>
  <c r="BC106" i="3" s="1"/>
  <c r="BB102" i="3"/>
  <c r="BB106" i="3" s="1"/>
  <c r="AW102" i="3"/>
  <c r="AW106" i="3" s="1"/>
  <c r="AV102" i="3"/>
  <c r="AV106" i="3" s="1"/>
  <c r="AU102" i="3"/>
  <c r="AU106" i="3" s="1"/>
  <c r="AX106" i="3" s="1"/>
  <c r="AP102" i="3"/>
  <c r="AP106" i="3" s="1"/>
  <c r="AO102" i="3"/>
  <c r="AO106" i="3" s="1"/>
  <c r="AN102" i="3"/>
  <c r="AN106" i="3" s="1"/>
  <c r="AI102" i="3"/>
  <c r="AI106" i="3" s="1"/>
  <c r="AH102" i="3"/>
  <c r="AH106" i="3" s="1"/>
  <c r="AG102" i="3"/>
  <c r="AG106" i="3" s="1"/>
  <c r="AJ106" i="3" s="1"/>
  <c r="AB102" i="3"/>
  <c r="AB106" i="3" s="1"/>
  <c r="AA102" i="3"/>
  <c r="AA106" i="3" s="1"/>
  <c r="Z102" i="3"/>
  <c r="Z106" i="3" s="1"/>
  <c r="U102" i="3"/>
  <c r="U106" i="3" s="1"/>
  <c r="T102" i="3"/>
  <c r="T106" i="3" s="1"/>
  <c r="S102" i="3"/>
  <c r="S106" i="3" s="1"/>
  <c r="V106" i="3" s="1"/>
  <c r="N102" i="3"/>
  <c r="N106" i="3" s="1"/>
  <c r="M102" i="3"/>
  <c r="M106" i="3" s="1"/>
  <c r="L102" i="3"/>
  <c r="L106" i="3" s="1"/>
  <c r="G102" i="3"/>
  <c r="G106" i="3" s="1"/>
  <c r="F102" i="3"/>
  <c r="F106" i="3" s="1"/>
  <c r="E102" i="3"/>
  <c r="E106" i="3" s="1"/>
  <c r="H106" i="3" s="1"/>
  <c r="BR126" i="1"/>
  <c r="BQ126" i="1"/>
  <c r="BP126" i="1"/>
  <c r="BK126" i="1"/>
  <c r="BJ126" i="1"/>
  <c r="BI126" i="1"/>
  <c r="BD126" i="1"/>
  <c r="BC126" i="1"/>
  <c r="BB126" i="1"/>
  <c r="AW126" i="1"/>
  <c r="AV126" i="1"/>
  <c r="AU126" i="1"/>
  <c r="AP126" i="1"/>
  <c r="AO126" i="1"/>
  <c r="AN126" i="1"/>
  <c r="AI126" i="1"/>
  <c r="AH126" i="1"/>
  <c r="AG126" i="1"/>
  <c r="AB126" i="1"/>
  <c r="AA126" i="1"/>
  <c r="Z126" i="1"/>
  <c r="U126" i="1"/>
  <c r="T126" i="1"/>
  <c r="S126" i="1"/>
  <c r="N126" i="1"/>
  <c r="M126" i="1"/>
  <c r="L126" i="1"/>
  <c r="G126" i="1"/>
  <c r="F126" i="1"/>
  <c r="E126" i="1"/>
  <c r="BR125" i="1"/>
  <c r="BQ125" i="1"/>
  <c r="BP125" i="1"/>
  <c r="BK125" i="1"/>
  <c r="BJ125" i="1"/>
  <c r="BI125" i="1"/>
  <c r="BD125" i="1"/>
  <c r="BC125" i="1"/>
  <c r="BB125" i="1"/>
  <c r="AW125" i="1"/>
  <c r="AV125" i="1"/>
  <c r="AU125" i="1"/>
  <c r="AP125" i="1"/>
  <c r="AO125" i="1"/>
  <c r="AN125" i="1"/>
  <c r="AI125" i="1"/>
  <c r="AH125" i="1"/>
  <c r="AG125" i="1"/>
  <c r="AB125" i="1"/>
  <c r="AA125" i="1"/>
  <c r="Z125" i="1"/>
  <c r="U125" i="1"/>
  <c r="T125" i="1"/>
  <c r="S125" i="1"/>
  <c r="N125" i="1"/>
  <c r="M125" i="1"/>
  <c r="L125" i="1"/>
  <c r="G125" i="1"/>
  <c r="F125" i="1"/>
  <c r="E125" i="1"/>
  <c r="BR124" i="1"/>
  <c r="BQ124" i="1"/>
  <c r="BP124" i="1"/>
  <c r="BK124" i="1"/>
  <c r="BJ124" i="1"/>
  <c r="BI124" i="1"/>
  <c r="BD124" i="1"/>
  <c r="BC124" i="1"/>
  <c r="BB124" i="1"/>
  <c r="AW124" i="1"/>
  <c r="AV124" i="1"/>
  <c r="AU124" i="1"/>
  <c r="AP124" i="1"/>
  <c r="AO124" i="1"/>
  <c r="AN124" i="1"/>
  <c r="AI124" i="1"/>
  <c r="AH124" i="1"/>
  <c r="AG124" i="1"/>
  <c r="AB124" i="1"/>
  <c r="AA124" i="1"/>
  <c r="Z124" i="1"/>
  <c r="U124" i="1"/>
  <c r="T124" i="1"/>
  <c r="S124" i="1"/>
  <c r="N124" i="1"/>
  <c r="M124" i="1"/>
  <c r="L124" i="1"/>
  <c r="G124" i="1"/>
  <c r="F124" i="1"/>
  <c r="E124" i="1"/>
  <c r="BR123" i="1"/>
  <c r="BR127" i="1" s="1"/>
  <c r="BQ123" i="1"/>
  <c r="BQ127" i="1" s="1"/>
  <c r="BP123" i="1"/>
  <c r="BP127" i="1" s="1"/>
  <c r="BS127" i="1" s="1"/>
  <c r="BK123" i="1"/>
  <c r="BK127" i="1" s="1"/>
  <c r="BJ123" i="1"/>
  <c r="BJ127" i="1" s="1"/>
  <c r="BI123" i="1"/>
  <c r="BI127" i="1" s="1"/>
  <c r="BL127" i="1" s="1"/>
  <c r="BD123" i="1"/>
  <c r="BD127" i="1" s="1"/>
  <c r="BC123" i="1"/>
  <c r="BC127" i="1" s="1"/>
  <c r="BB123" i="1"/>
  <c r="BB127" i="1" s="1"/>
  <c r="BE127" i="1" s="1"/>
  <c r="AW123" i="1"/>
  <c r="AW127" i="1" s="1"/>
  <c r="AV123" i="1"/>
  <c r="AV127" i="1" s="1"/>
  <c r="AU123" i="1"/>
  <c r="AU127" i="1" s="1"/>
  <c r="AX127" i="1" s="1"/>
  <c r="AP123" i="1"/>
  <c r="AP127" i="1" s="1"/>
  <c r="AO123" i="1"/>
  <c r="AO127" i="1" s="1"/>
  <c r="AN123" i="1"/>
  <c r="AN127" i="1" s="1"/>
  <c r="AI123" i="1"/>
  <c r="AI127" i="1" s="1"/>
  <c r="AH123" i="1"/>
  <c r="AH127" i="1" s="1"/>
  <c r="AG123" i="1"/>
  <c r="AG127" i="1" s="1"/>
  <c r="AJ127" i="1" s="1"/>
  <c r="AB123" i="1"/>
  <c r="AB127" i="1" s="1"/>
  <c r="AA123" i="1"/>
  <c r="AA127" i="1" s="1"/>
  <c r="Z123" i="1"/>
  <c r="Z127" i="1" s="1"/>
  <c r="U123" i="1"/>
  <c r="U127" i="1" s="1"/>
  <c r="T123" i="1"/>
  <c r="T127" i="1" s="1"/>
  <c r="S123" i="1"/>
  <c r="S127" i="1" s="1"/>
  <c r="V127" i="1" s="1"/>
  <c r="N123" i="1"/>
  <c r="N127" i="1" s="1"/>
  <c r="M123" i="1"/>
  <c r="M127" i="1" s="1"/>
  <c r="L123" i="1"/>
  <c r="L127" i="1" s="1"/>
  <c r="G123" i="1"/>
  <c r="G127" i="1" s="1"/>
  <c r="F123" i="1"/>
  <c r="F127" i="1" s="1"/>
  <c r="E123" i="1"/>
  <c r="E127" i="1" s="1"/>
  <c r="BL106" i="3" l="1"/>
  <c r="AX108" i="8"/>
  <c r="AC127" i="1"/>
  <c r="AX102" i="5"/>
  <c r="BL102" i="5"/>
  <c r="O108" i="8"/>
  <c r="AC108" i="8"/>
  <c r="AQ108" i="8"/>
  <c r="BL108" i="8"/>
  <c r="O106" i="6"/>
  <c r="AC106" i="6"/>
  <c r="AQ106" i="6"/>
  <c r="BE106" i="6"/>
  <c r="AC102" i="5"/>
  <c r="AQ102" i="5"/>
  <c r="BE102" i="5"/>
  <c r="BS102" i="5"/>
  <c r="O99" i="4"/>
  <c r="AC99" i="4"/>
  <c r="AQ99" i="4"/>
  <c r="BE99" i="4"/>
  <c r="BS99" i="4"/>
  <c r="O102" i="2"/>
  <c r="AC102" i="2"/>
  <c r="AQ102" i="2"/>
  <c r="BE102" i="2"/>
  <c r="BS102" i="2"/>
  <c r="O106" i="3"/>
  <c r="AC106" i="3"/>
  <c r="AQ106" i="3"/>
  <c r="BE106" i="3"/>
  <c r="H127" i="1"/>
  <c r="O127" i="1"/>
  <c r="AQ127" i="1"/>
  <c r="AU34" i="3" l="1"/>
  <c r="AU35" i="3"/>
  <c r="AU36" i="3"/>
  <c r="BP26" i="2"/>
  <c r="BP25" i="2"/>
  <c r="BP24" i="2"/>
  <c r="BP23" i="2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32" i="6"/>
  <c r="B33" i="6" s="1"/>
  <c r="AG34" i="1" l="1"/>
  <c r="AH34" i="1" s="1"/>
  <c r="AG35" i="1"/>
  <c r="AH35" i="1" s="1"/>
  <c r="AG36" i="1"/>
  <c r="AH36" i="1" s="1"/>
  <c r="AG33" i="6"/>
  <c r="AH33" i="6" s="1"/>
  <c r="AG32" i="6"/>
  <c r="AH32" i="6" s="1"/>
  <c r="AG31" i="6"/>
  <c r="AH31" i="6" s="1"/>
  <c r="AG33" i="5"/>
  <c r="AH33" i="5" s="1"/>
  <c r="AG32" i="5"/>
  <c r="AH32" i="5" s="1"/>
  <c r="AG31" i="5"/>
  <c r="AH31" i="5" s="1"/>
  <c r="AG33" i="4"/>
  <c r="AH33" i="4" s="1"/>
  <c r="AG32" i="4"/>
  <c r="AH32" i="4" s="1"/>
  <c r="AG31" i="4"/>
  <c r="AH31" i="4" s="1"/>
  <c r="AG33" i="2"/>
  <c r="AH33" i="2" s="1"/>
  <c r="AG32" i="2"/>
  <c r="AH32" i="2" s="1"/>
  <c r="AG31" i="2"/>
  <c r="AH31" i="2" s="1"/>
  <c r="AG33" i="3"/>
  <c r="AH33" i="3" s="1"/>
  <c r="AG32" i="3"/>
  <c r="AH32" i="3" s="1"/>
  <c r="AG31" i="3"/>
  <c r="AH31" i="3" s="1"/>
  <c r="AG33" i="1"/>
  <c r="AH33" i="1" s="1"/>
  <c r="AG32" i="1"/>
  <c r="AH32" i="1" s="1"/>
  <c r="AG31" i="1"/>
  <c r="AH31" i="1" s="1"/>
  <c r="BW5" i="8"/>
  <c r="BW6" i="8"/>
  <c r="BW7" i="8"/>
  <c r="BW8" i="8"/>
  <c r="BW9" i="8"/>
  <c r="BW10" i="8"/>
  <c r="BW11" i="8"/>
  <c r="BW12" i="8"/>
  <c r="BW13" i="8"/>
  <c r="BW14" i="8"/>
  <c r="BW15" i="8"/>
  <c r="BW16" i="8"/>
  <c r="BW17" i="8"/>
  <c r="BW18" i="8"/>
  <c r="BW19" i="8"/>
  <c r="BW20" i="8"/>
  <c r="BW21" i="8"/>
  <c r="BW22" i="8"/>
  <c r="BW23" i="8"/>
  <c r="BW24" i="8"/>
  <c r="BW25" i="8"/>
  <c r="BW26" i="8"/>
  <c r="BW27" i="8"/>
  <c r="BW28" i="8"/>
  <c r="BW29" i="8"/>
  <c r="BW30" i="8"/>
  <c r="BW31" i="8"/>
  <c r="BW32" i="8"/>
  <c r="BW33" i="8"/>
  <c r="BW34" i="8"/>
  <c r="BW35" i="8"/>
  <c r="BW36" i="8"/>
  <c r="BX36" i="8" s="1"/>
  <c r="BW4" i="8"/>
  <c r="BW5" i="6"/>
  <c r="BW6" i="6"/>
  <c r="BW7" i="6"/>
  <c r="BW8" i="6"/>
  <c r="BW9" i="6"/>
  <c r="BW10" i="6"/>
  <c r="BW11" i="6"/>
  <c r="BW12" i="6"/>
  <c r="BW13" i="6"/>
  <c r="BW14" i="6"/>
  <c r="BW15" i="6"/>
  <c r="BW16" i="6"/>
  <c r="BW17" i="6"/>
  <c r="BW18" i="6"/>
  <c r="BW19" i="6"/>
  <c r="BW20" i="6"/>
  <c r="BW21" i="6"/>
  <c r="BW22" i="6"/>
  <c r="BW23" i="6"/>
  <c r="BW24" i="6"/>
  <c r="BW25" i="6"/>
  <c r="BW26" i="6"/>
  <c r="BW27" i="6"/>
  <c r="BW28" i="6"/>
  <c r="BW29" i="6"/>
  <c r="BW30" i="6"/>
  <c r="BW31" i="6"/>
  <c r="BW32" i="6"/>
  <c r="BW33" i="6"/>
  <c r="BW34" i="6"/>
  <c r="BW35" i="6"/>
  <c r="BW36" i="6"/>
  <c r="BX36" i="6" s="1"/>
  <c r="BW4" i="6"/>
  <c r="BW5" i="5"/>
  <c r="BW6" i="5"/>
  <c r="BW7" i="5"/>
  <c r="BW8" i="5"/>
  <c r="BW9" i="5"/>
  <c r="BW10" i="5"/>
  <c r="BW11" i="5"/>
  <c r="BW12" i="5"/>
  <c r="BW13" i="5"/>
  <c r="BW14" i="5"/>
  <c r="BW15" i="5"/>
  <c r="BW16" i="5"/>
  <c r="BW17" i="5"/>
  <c r="BW18" i="5"/>
  <c r="BW19" i="5"/>
  <c r="BW20" i="5"/>
  <c r="BW21" i="5"/>
  <c r="BW22" i="5"/>
  <c r="BW23" i="5"/>
  <c r="BW24" i="5"/>
  <c r="BW25" i="5"/>
  <c r="BW26" i="5"/>
  <c r="BW27" i="5"/>
  <c r="BW28" i="5"/>
  <c r="BW29" i="5"/>
  <c r="BW30" i="5"/>
  <c r="BW31" i="5"/>
  <c r="BW32" i="5"/>
  <c r="BW33" i="5"/>
  <c r="BW34" i="5"/>
  <c r="BW35" i="5"/>
  <c r="BW36" i="5"/>
  <c r="BW4" i="5"/>
  <c r="BW5" i="4"/>
  <c r="BW6" i="4"/>
  <c r="BW7" i="4"/>
  <c r="BW8" i="4"/>
  <c r="BW9" i="4"/>
  <c r="BW10" i="4"/>
  <c r="BW11" i="4"/>
  <c r="BW12" i="4"/>
  <c r="BW13" i="4"/>
  <c r="BW14" i="4"/>
  <c r="BW15" i="4"/>
  <c r="BW16" i="4"/>
  <c r="BW17" i="4"/>
  <c r="BW18" i="4"/>
  <c r="BW19" i="4"/>
  <c r="BW20" i="4"/>
  <c r="BW21" i="4"/>
  <c r="BW22" i="4"/>
  <c r="BW23" i="4"/>
  <c r="BW24" i="4"/>
  <c r="BW25" i="4"/>
  <c r="BW26" i="4"/>
  <c r="BW27" i="4"/>
  <c r="BW28" i="4"/>
  <c r="BW29" i="4"/>
  <c r="BW30" i="4"/>
  <c r="BW31" i="4"/>
  <c r="BW32" i="4"/>
  <c r="BW33" i="4"/>
  <c r="BW34" i="4"/>
  <c r="BW35" i="4"/>
  <c r="BW36" i="4"/>
  <c r="BW4" i="4"/>
  <c r="L5" i="1"/>
  <c r="BW5" i="1" s="1"/>
  <c r="BX5" i="1" s="1"/>
  <c r="L6" i="1"/>
  <c r="BW6" i="1"/>
  <c r="L7" i="1"/>
  <c r="BW7" i="1" s="1"/>
  <c r="BX7" i="1" s="1"/>
  <c r="L8" i="1"/>
  <c r="BW8" i="1" s="1"/>
  <c r="BX8" i="1" s="1"/>
  <c r="L9" i="1"/>
  <c r="BW9" i="1" s="1"/>
  <c r="BX9" i="1" s="1"/>
  <c r="L10" i="1"/>
  <c r="BW10" i="1" s="1"/>
  <c r="BX10" i="1" s="1"/>
  <c r="L11" i="1"/>
  <c r="BW11" i="1" s="1"/>
  <c r="BX11" i="1" s="1"/>
  <c r="L12" i="1"/>
  <c r="BW12" i="1" s="1"/>
  <c r="BX12" i="1" s="1"/>
  <c r="L13" i="1"/>
  <c r="BW13" i="1" s="1"/>
  <c r="BX13" i="1" s="1"/>
  <c r="L14" i="1"/>
  <c r="BW14" i="1" s="1"/>
  <c r="BX14" i="1" s="1"/>
  <c r="L15" i="1"/>
  <c r="BW15" i="1" s="1"/>
  <c r="BX15" i="1" s="1"/>
  <c r="L16" i="1"/>
  <c r="BW16" i="1" s="1"/>
  <c r="BX16" i="1" s="1"/>
  <c r="L17" i="1"/>
  <c r="BW17" i="1" s="1"/>
  <c r="BX17" i="1" s="1"/>
  <c r="L18" i="1"/>
  <c r="BW18" i="1" s="1"/>
  <c r="BX18" i="1" s="1"/>
  <c r="L19" i="1"/>
  <c r="BW19" i="1" s="1"/>
  <c r="BX19" i="1" s="1"/>
  <c r="L20" i="1"/>
  <c r="BW20" i="1" s="1"/>
  <c r="BX20" i="1" s="1"/>
  <c r="L21" i="1"/>
  <c r="BW21" i="1" s="1"/>
  <c r="BX21" i="1" s="1"/>
  <c r="L22" i="1"/>
  <c r="BW22" i="1" s="1"/>
  <c r="BX22" i="1" s="1"/>
  <c r="L23" i="1"/>
  <c r="BW23" i="1" s="1"/>
  <c r="BX23" i="1" s="1"/>
  <c r="L24" i="1"/>
  <c r="BW24" i="1" s="1"/>
  <c r="BX24" i="1" s="1"/>
  <c r="L25" i="1"/>
  <c r="BW25" i="1" s="1"/>
  <c r="BX25" i="1" s="1"/>
  <c r="L26" i="1"/>
  <c r="BW26" i="1" s="1"/>
  <c r="BX26" i="1" s="1"/>
  <c r="L27" i="1"/>
  <c r="BW27" i="1" s="1"/>
  <c r="BX27" i="1" s="1"/>
  <c r="L28" i="1"/>
  <c r="BW28" i="1" s="1"/>
  <c r="BX28" i="1" s="1"/>
  <c r="L29" i="1"/>
  <c r="BW29" i="1" s="1"/>
  <c r="BX29" i="1" s="1"/>
  <c r="L30" i="1"/>
  <c r="BW30" i="1" s="1"/>
  <c r="BX30" i="1" s="1"/>
  <c r="L31" i="1"/>
  <c r="BW31" i="1" s="1"/>
  <c r="BX31" i="1" s="1"/>
  <c r="L32" i="1"/>
  <c r="BW32" i="1" s="1"/>
  <c r="BX32" i="1" s="1"/>
  <c r="L33" i="1"/>
  <c r="BW33" i="1" s="1"/>
  <c r="BX33" i="1" s="1"/>
  <c r="L34" i="1"/>
  <c r="BW34" i="1" s="1"/>
  <c r="BX34" i="1" s="1"/>
  <c r="L35" i="1"/>
  <c r="BW35" i="1" s="1"/>
  <c r="BX35" i="1" s="1"/>
  <c r="L36" i="1"/>
  <c r="BW36" i="1" s="1"/>
  <c r="BX36" i="1" s="1"/>
  <c r="BW5" i="3"/>
  <c r="BW6" i="3"/>
  <c r="BW7" i="3"/>
  <c r="BW8" i="3"/>
  <c r="BW9" i="3"/>
  <c r="BW10" i="3"/>
  <c r="BW11" i="3"/>
  <c r="BW12" i="3"/>
  <c r="BW13" i="3"/>
  <c r="BW14" i="3"/>
  <c r="BW15" i="3"/>
  <c r="BW16" i="3"/>
  <c r="BW17" i="3"/>
  <c r="BW18" i="3"/>
  <c r="BW19" i="3"/>
  <c r="BW20" i="3"/>
  <c r="BW21" i="3"/>
  <c r="BW22" i="3"/>
  <c r="BW23" i="3"/>
  <c r="BW24" i="3"/>
  <c r="BW25" i="3"/>
  <c r="BW26" i="3"/>
  <c r="BW27" i="3"/>
  <c r="BW28" i="3"/>
  <c r="BW29" i="3"/>
  <c r="BW30" i="3"/>
  <c r="BW31" i="3"/>
  <c r="BW32" i="3"/>
  <c r="BW33" i="3"/>
  <c r="BW34" i="3"/>
  <c r="BW35" i="3"/>
  <c r="BW36" i="3"/>
  <c r="BW4" i="2"/>
  <c r="BP36" i="8"/>
  <c r="BQ36" i="8" s="1"/>
  <c r="BI36" i="8"/>
  <c r="BJ36" i="8" s="1"/>
  <c r="BB36" i="8"/>
  <c r="BC36" i="8" s="1"/>
  <c r="AU36" i="8"/>
  <c r="AV36" i="8" s="1"/>
  <c r="AN36" i="8"/>
  <c r="AO36" i="8" s="1"/>
  <c r="AG36" i="8"/>
  <c r="AH36" i="8" s="1"/>
  <c r="Z36" i="8"/>
  <c r="AA36" i="8" s="1"/>
  <c r="S36" i="8"/>
  <c r="T36" i="8" s="1"/>
  <c r="L36" i="8"/>
  <c r="F36" i="8"/>
  <c r="BP35" i="8"/>
  <c r="BQ35" i="8" s="1"/>
  <c r="BI35" i="8"/>
  <c r="BJ35" i="8" s="1"/>
  <c r="BB35" i="8"/>
  <c r="BC35" i="8" s="1"/>
  <c r="AU35" i="8"/>
  <c r="AV35" i="8" s="1"/>
  <c r="AN35" i="8"/>
  <c r="AO35" i="8" s="1"/>
  <c r="AG35" i="8"/>
  <c r="AH35" i="8" s="1"/>
  <c r="Z35" i="8"/>
  <c r="AA35" i="8" s="1"/>
  <c r="S35" i="8"/>
  <c r="T35" i="8" s="1"/>
  <c r="L35" i="8"/>
  <c r="M35" i="8" s="1"/>
  <c r="F35" i="8"/>
  <c r="BP34" i="8"/>
  <c r="BQ34" i="8" s="1"/>
  <c r="BR34" i="8" s="1"/>
  <c r="BI34" i="8"/>
  <c r="BJ34" i="8" s="1"/>
  <c r="BL34" i="8" s="1"/>
  <c r="BB34" i="8"/>
  <c r="BC34" i="8" s="1"/>
  <c r="BD34" i="8" s="1"/>
  <c r="AU34" i="8"/>
  <c r="AV34" i="8" s="1"/>
  <c r="AN34" i="8"/>
  <c r="AO34" i="8" s="1"/>
  <c r="AQ34" i="8" s="1"/>
  <c r="AG34" i="8"/>
  <c r="AH34" i="8" s="1"/>
  <c r="Z34" i="8"/>
  <c r="AA34" i="8" s="1"/>
  <c r="AC34" i="8" s="1"/>
  <c r="S34" i="8"/>
  <c r="T34" i="8" s="1"/>
  <c r="V34" i="8" s="1"/>
  <c r="L34" i="8"/>
  <c r="BX34" i="8"/>
  <c r="F34" i="8"/>
  <c r="BP33" i="8"/>
  <c r="BQ33" i="8" s="1"/>
  <c r="BI33" i="8"/>
  <c r="BJ33" i="8" s="1"/>
  <c r="BB33" i="8"/>
  <c r="BC33" i="8" s="1"/>
  <c r="AU33" i="8"/>
  <c r="AV33" i="8" s="1"/>
  <c r="AN33" i="8"/>
  <c r="AO33" i="8" s="1"/>
  <c r="AG33" i="8"/>
  <c r="AH33" i="8" s="1"/>
  <c r="Z33" i="8"/>
  <c r="AA33" i="8" s="1"/>
  <c r="S33" i="8"/>
  <c r="T33" i="8" s="1"/>
  <c r="L33" i="8"/>
  <c r="M33" i="8" s="1"/>
  <c r="F33" i="8"/>
  <c r="BP32" i="8"/>
  <c r="BQ32" i="8" s="1"/>
  <c r="BI32" i="8"/>
  <c r="BJ32" i="8" s="1"/>
  <c r="BB32" i="8"/>
  <c r="BC32" i="8" s="1"/>
  <c r="AU32" i="8"/>
  <c r="AV32" i="8" s="1"/>
  <c r="AN32" i="8"/>
  <c r="AO32" i="8" s="1"/>
  <c r="AG32" i="8"/>
  <c r="AH32" i="8" s="1"/>
  <c r="Z32" i="8"/>
  <c r="AA32" i="8" s="1"/>
  <c r="S32" i="8"/>
  <c r="T32" i="8" s="1"/>
  <c r="L32" i="8"/>
  <c r="M32" i="8" s="1"/>
  <c r="BX32" i="8"/>
  <c r="F32" i="8"/>
  <c r="BP31" i="8"/>
  <c r="BQ31" i="8" s="1"/>
  <c r="BR31" i="8" s="1"/>
  <c r="BI31" i="8"/>
  <c r="BJ31" i="8" s="1"/>
  <c r="BB31" i="8"/>
  <c r="BC31" i="8" s="1"/>
  <c r="AU31" i="8"/>
  <c r="AV31" i="8" s="1"/>
  <c r="AN31" i="8"/>
  <c r="AO31" i="8" s="1"/>
  <c r="AG31" i="8"/>
  <c r="AH31" i="8" s="1"/>
  <c r="AJ31" i="8" s="1"/>
  <c r="Z31" i="8"/>
  <c r="AA31" i="8" s="1"/>
  <c r="S31" i="8"/>
  <c r="T31" i="8" s="1"/>
  <c r="L31" i="8"/>
  <c r="M31" i="8" s="1"/>
  <c r="F31" i="8"/>
  <c r="BP36" i="6"/>
  <c r="BQ36" i="6" s="1"/>
  <c r="BI36" i="6"/>
  <c r="BJ36" i="6" s="1"/>
  <c r="BB36" i="6"/>
  <c r="BC36" i="6" s="1"/>
  <c r="AU36" i="6"/>
  <c r="AV36" i="6" s="1"/>
  <c r="AN36" i="6"/>
  <c r="AO36" i="6" s="1"/>
  <c r="AG36" i="6"/>
  <c r="AH36" i="6" s="1"/>
  <c r="Z36" i="6"/>
  <c r="AA36" i="6" s="1"/>
  <c r="S36" i="6"/>
  <c r="T36" i="6" s="1"/>
  <c r="L36" i="6"/>
  <c r="F36" i="6"/>
  <c r="BP35" i="6"/>
  <c r="BQ35" i="6" s="1"/>
  <c r="BI35" i="6"/>
  <c r="BJ35" i="6" s="1"/>
  <c r="BB35" i="6"/>
  <c r="BC35" i="6" s="1"/>
  <c r="AU35" i="6"/>
  <c r="AV35" i="6" s="1"/>
  <c r="AN35" i="6"/>
  <c r="AO35" i="6" s="1"/>
  <c r="AG35" i="6"/>
  <c r="AH35" i="6" s="1"/>
  <c r="Z35" i="6"/>
  <c r="AA35" i="6" s="1"/>
  <c r="S35" i="6"/>
  <c r="T35" i="6" s="1"/>
  <c r="L35" i="6"/>
  <c r="M35" i="6" s="1"/>
  <c r="F35" i="6"/>
  <c r="BP34" i="6"/>
  <c r="BQ34" i="6" s="1"/>
  <c r="BR34" i="6" s="1"/>
  <c r="BI34" i="6"/>
  <c r="BJ34" i="6" s="1"/>
  <c r="BB34" i="6"/>
  <c r="BC34" i="6" s="1"/>
  <c r="AU34" i="6"/>
  <c r="AV34" i="6" s="1"/>
  <c r="AN34" i="6"/>
  <c r="AO34" i="6" s="1"/>
  <c r="AG34" i="6"/>
  <c r="AH34" i="6" s="1"/>
  <c r="Z34" i="6"/>
  <c r="AA34" i="6" s="1"/>
  <c r="S34" i="6"/>
  <c r="T34" i="6" s="1"/>
  <c r="L34" i="6"/>
  <c r="BX34" i="6"/>
  <c r="F34" i="6"/>
  <c r="G34" i="6" s="1"/>
  <c r="BP33" i="6"/>
  <c r="BQ33" i="6" s="1"/>
  <c r="BI33" i="6"/>
  <c r="BJ33" i="6" s="1"/>
  <c r="BB33" i="6"/>
  <c r="BC33" i="6" s="1"/>
  <c r="AU33" i="6"/>
  <c r="AV33" i="6" s="1"/>
  <c r="AN33" i="6"/>
  <c r="AO33" i="6" s="1"/>
  <c r="Z33" i="6"/>
  <c r="AA33" i="6" s="1"/>
  <c r="S33" i="6"/>
  <c r="T33" i="6" s="1"/>
  <c r="L33" i="6"/>
  <c r="M33" i="6" s="1"/>
  <c r="F33" i="6"/>
  <c r="BP32" i="6"/>
  <c r="BQ32" i="6" s="1"/>
  <c r="BI32" i="6"/>
  <c r="BJ32" i="6" s="1"/>
  <c r="BB32" i="6"/>
  <c r="BC32" i="6" s="1"/>
  <c r="AU32" i="6"/>
  <c r="AV32" i="6" s="1"/>
  <c r="AN32" i="6"/>
  <c r="AO32" i="6" s="1"/>
  <c r="Z32" i="6"/>
  <c r="AA32" i="6" s="1"/>
  <c r="S32" i="6"/>
  <c r="T32" i="6" s="1"/>
  <c r="L32" i="6"/>
  <c r="M32" i="6" s="1"/>
  <c r="BX32" i="6"/>
  <c r="F32" i="6"/>
  <c r="BP31" i="6"/>
  <c r="BQ31" i="6" s="1"/>
  <c r="BI31" i="6"/>
  <c r="BJ31" i="6" s="1"/>
  <c r="BB31" i="6"/>
  <c r="BC31" i="6" s="1"/>
  <c r="AU31" i="6"/>
  <c r="AV31" i="6" s="1"/>
  <c r="AN31" i="6"/>
  <c r="AO31" i="6" s="1"/>
  <c r="Z31" i="6"/>
  <c r="AA31" i="6" s="1"/>
  <c r="S31" i="6"/>
  <c r="T31" i="6" s="1"/>
  <c r="L31" i="6"/>
  <c r="M31" i="6" s="1"/>
  <c r="F31" i="6"/>
  <c r="H31" i="6" s="1"/>
  <c r="BP36" i="5"/>
  <c r="BQ36" i="5" s="1"/>
  <c r="BI36" i="5"/>
  <c r="BJ36" i="5" s="1"/>
  <c r="BB36" i="5"/>
  <c r="BC36" i="5" s="1"/>
  <c r="AU36" i="5"/>
  <c r="AV36" i="5" s="1"/>
  <c r="AN36" i="5"/>
  <c r="AO36" i="5" s="1"/>
  <c r="AG36" i="5"/>
  <c r="AH36" i="5" s="1"/>
  <c r="Z36" i="5"/>
  <c r="AA36" i="5" s="1"/>
  <c r="S36" i="5"/>
  <c r="T36" i="5" s="1"/>
  <c r="L36" i="5"/>
  <c r="BX36" i="5"/>
  <c r="F36" i="5"/>
  <c r="BP35" i="5"/>
  <c r="BQ35" i="5" s="1"/>
  <c r="BI35" i="5"/>
  <c r="BJ35" i="5" s="1"/>
  <c r="BB35" i="5"/>
  <c r="BC35" i="5" s="1"/>
  <c r="AU35" i="5"/>
  <c r="AV35" i="5" s="1"/>
  <c r="AN35" i="5"/>
  <c r="AO35" i="5" s="1"/>
  <c r="AG35" i="5"/>
  <c r="AH35" i="5" s="1"/>
  <c r="Z35" i="5"/>
  <c r="AA35" i="5" s="1"/>
  <c r="S35" i="5"/>
  <c r="T35" i="5" s="1"/>
  <c r="L35" i="5"/>
  <c r="M35" i="5" s="1"/>
  <c r="F35" i="5"/>
  <c r="BP34" i="5"/>
  <c r="BQ34" i="5" s="1"/>
  <c r="BR34" i="5" s="1"/>
  <c r="BI34" i="5"/>
  <c r="BJ34" i="5" s="1"/>
  <c r="BB34" i="5"/>
  <c r="BC34" i="5" s="1"/>
  <c r="AU34" i="5"/>
  <c r="AV34" i="5" s="1"/>
  <c r="AN34" i="5"/>
  <c r="AO34" i="5" s="1"/>
  <c r="AP34" i="5" s="1"/>
  <c r="AG34" i="5"/>
  <c r="AH34" i="5" s="1"/>
  <c r="Z34" i="5"/>
  <c r="AA34" i="5" s="1"/>
  <c r="S34" i="5"/>
  <c r="T34" i="5" s="1"/>
  <c r="L34" i="5"/>
  <c r="M34" i="5" s="1"/>
  <c r="BX34" i="5"/>
  <c r="F34" i="5"/>
  <c r="G34" i="5" s="1"/>
  <c r="BP33" i="5"/>
  <c r="BQ33" i="5" s="1"/>
  <c r="BI33" i="5"/>
  <c r="BJ33" i="5" s="1"/>
  <c r="BB33" i="5"/>
  <c r="BC33" i="5" s="1"/>
  <c r="AU33" i="5"/>
  <c r="AV33" i="5" s="1"/>
  <c r="AN33" i="5"/>
  <c r="AO33" i="5" s="1"/>
  <c r="Z33" i="5"/>
  <c r="AA33" i="5" s="1"/>
  <c r="S33" i="5"/>
  <c r="T33" i="5" s="1"/>
  <c r="L33" i="5"/>
  <c r="M33" i="5" s="1"/>
  <c r="F33" i="5"/>
  <c r="F31" i="5"/>
  <c r="F32" i="5"/>
  <c r="BP32" i="5"/>
  <c r="BQ32" i="5" s="1"/>
  <c r="BI32" i="5"/>
  <c r="BJ32" i="5" s="1"/>
  <c r="BB32" i="5"/>
  <c r="BC32" i="5" s="1"/>
  <c r="AU32" i="5"/>
  <c r="AV32" i="5" s="1"/>
  <c r="AN32" i="5"/>
  <c r="AO32" i="5" s="1"/>
  <c r="Z32" i="5"/>
  <c r="AA32" i="5" s="1"/>
  <c r="S32" i="5"/>
  <c r="T32" i="5" s="1"/>
  <c r="L32" i="5"/>
  <c r="M32" i="5" s="1"/>
  <c r="BX32" i="5"/>
  <c r="BP31" i="5"/>
  <c r="BQ31" i="5" s="1"/>
  <c r="BI31" i="5"/>
  <c r="BJ31" i="5" s="1"/>
  <c r="BL31" i="5" s="1"/>
  <c r="BB31" i="5"/>
  <c r="BC31" i="5" s="1"/>
  <c r="BE31" i="5" s="1"/>
  <c r="AU31" i="5"/>
  <c r="AV31" i="5" s="1"/>
  <c r="AX31" i="5" s="1"/>
  <c r="AN31" i="5"/>
  <c r="AO31" i="5" s="1"/>
  <c r="Z31" i="5"/>
  <c r="AA31" i="5" s="1"/>
  <c r="S31" i="5"/>
  <c r="T31" i="5" s="1"/>
  <c r="V31" i="5" s="1"/>
  <c r="L31" i="5"/>
  <c r="M31" i="5" s="1"/>
  <c r="O31" i="5" s="1"/>
  <c r="BP36" i="4"/>
  <c r="BQ36" i="4" s="1"/>
  <c r="BI36" i="4"/>
  <c r="BJ36" i="4" s="1"/>
  <c r="BB36" i="4"/>
  <c r="BC36" i="4" s="1"/>
  <c r="AU36" i="4"/>
  <c r="AV36" i="4" s="1"/>
  <c r="AN36" i="4"/>
  <c r="AO36" i="4" s="1"/>
  <c r="AG36" i="4"/>
  <c r="AH36" i="4" s="1"/>
  <c r="Z36" i="4"/>
  <c r="AA36" i="4" s="1"/>
  <c r="S36" i="4"/>
  <c r="T36" i="4" s="1"/>
  <c r="L36" i="4"/>
  <c r="BX36" i="4"/>
  <c r="F36" i="4"/>
  <c r="BP35" i="4"/>
  <c r="BQ35" i="4" s="1"/>
  <c r="BI35" i="4"/>
  <c r="BJ35" i="4" s="1"/>
  <c r="BB35" i="4"/>
  <c r="BC35" i="4" s="1"/>
  <c r="AU35" i="4"/>
  <c r="AV35" i="4" s="1"/>
  <c r="AN35" i="4"/>
  <c r="AO35" i="4" s="1"/>
  <c r="AG35" i="4"/>
  <c r="AH35" i="4" s="1"/>
  <c r="Z35" i="4"/>
  <c r="AA35" i="4" s="1"/>
  <c r="S35" i="4"/>
  <c r="T35" i="4" s="1"/>
  <c r="L35" i="4"/>
  <c r="M35" i="4" s="1"/>
  <c r="F35" i="4"/>
  <c r="BP34" i="4"/>
  <c r="BQ34" i="4" s="1"/>
  <c r="BR34" i="4" s="1"/>
  <c r="BI34" i="4"/>
  <c r="BJ34" i="4" s="1"/>
  <c r="BB34" i="4"/>
  <c r="BC34" i="4" s="1"/>
  <c r="AU34" i="4"/>
  <c r="AV34" i="4" s="1"/>
  <c r="AN34" i="4"/>
  <c r="AO34" i="4" s="1"/>
  <c r="AG34" i="4"/>
  <c r="AH34" i="4" s="1"/>
  <c r="Z34" i="4"/>
  <c r="AA34" i="4" s="1"/>
  <c r="S34" i="4"/>
  <c r="T34" i="4" s="1"/>
  <c r="L34" i="4"/>
  <c r="BX34" i="4"/>
  <c r="F34" i="4"/>
  <c r="G34" i="4" s="1"/>
  <c r="BP33" i="4"/>
  <c r="BQ33" i="4" s="1"/>
  <c r="BI33" i="4"/>
  <c r="BJ33" i="4" s="1"/>
  <c r="BB33" i="4"/>
  <c r="BC33" i="4" s="1"/>
  <c r="AU33" i="4"/>
  <c r="AV33" i="4" s="1"/>
  <c r="AN33" i="4"/>
  <c r="AO33" i="4" s="1"/>
  <c r="Z33" i="4"/>
  <c r="AA33" i="4" s="1"/>
  <c r="S33" i="4"/>
  <c r="T33" i="4" s="1"/>
  <c r="L33" i="4"/>
  <c r="M33" i="4" s="1"/>
  <c r="F33" i="4"/>
  <c r="BP32" i="4"/>
  <c r="BQ32" i="4" s="1"/>
  <c r="BI32" i="4"/>
  <c r="BJ32" i="4" s="1"/>
  <c r="BB32" i="4"/>
  <c r="BC32" i="4" s="1"/>
  <c r="AU32" i="4"/>
  <c r="AV32" i="4" s="1"/>
  <c r="AN32" i="4"/>
  <c r="AO32" i="4" s="1"/>
  <c r="Z32" i="4"/>
  <c r="AA32" i="4" s="1"/>
  <c r="S32" i="4"/>
  <c r="T32" i="4" s="1"/>
  <c r="L32" i="4"/>
  <c r="M32" i="4" s="1"/>
  <c r="BX32" i="4"/>
  <c r="F32" i="4"/>
  <c r="BP31" i="4"/>
  <c r="BQ31" i="4" s="1"/>
  <c r="BI31" i="4"/>
  <c r="BJ31" i="4" s="1"/>
  <c r="BB31" i="4"/>
  <c r="BC31" i="4" s="1"/>
  <c r="AU31" i="4"/>
  <c r="AV31" i="4" s="1"/>
  <c r="AN31" i="4"/>
  <c r="AO31" i="4" s="1"/>
  <c r="Z31" i="4"/>
  <c r="AA31" i="4" s="1"/>
  <c r="S31" i="4"/>
  <c r="T31" i="4" s="1"/>
  <c r="L31" i="4"/>
  <c r="M31" i="4" s="1"/>
  <c r="F31" i="4"/>
  <c r="BP36" i="2"/>
  <c r="BQ36" i="2" s="1"/>
  <c r="BI36" i="2"/>
  <c r="BJ36" i="2" s="1"/>
  <c r="BB36" i="2"/>
  <c r="BC36" i="2" s="1"/>
  <c r="AU36" i="2"/>
  <c r="AV36" i="2" s="1"/>
  <c r="AN36" i="2"/>
  <c r="AO36" i="2" s="1"/>
  <c r="AG36" i="2"/>
  <c r="AH36" i="2" s="1"/>
  <c r="Z36" i="2"/>
  <c r="AA36" i="2" s="1"/>
  <c r="S36" i="2"/>
  <c r="T36" i="2" s="1"/>
  <c r="L36" i="2"/>
  <c r="BX36" i="2"/>
  <c r="F36" i="2"/>
  <c r="BP35" i="2"/>
  <c r="BQ35" i="2" s="1"/>
  <c r="BI35" i="2"/>
  <c r="BJ35" i="2" s="1"/>
  <c r="BB35" i="2"/>
  <c r="BC35" i="2" s="1"/>
  <c r="AU35" i="2"/>
  <c r="AV35" i="2" s="1"/>
  <c r="AN35" i="2"/>
  <c r="AO35" i="2" s="1"/>
  <c r="AG35" i="2"/>
  <c r="AH35" i="2" s="1"/>
  <c r="Z35" i="2"/>
  <c r="AA35" i="2" s="1"/>
  <c r="S35" i="2"/>
  <c r="T35" i="2" s="1"/>
  <c r="L35" i="2"/>
  <c r="M35" i="2" s="1"/>
  <c r="F35" i="2"/>
  <c r="BP34" i="2"/>
  <c r="BQ34" i="2" s="1"/>
  <c r="BR34" i="2" s="1"/>
  <c r="BI34" i="2"/>
  <c r="BJ34" i="2" s="1"/>
  <c r="BB34" i="2"/>
  <c r="BC34" i="2" s="1"/>
  <c r="AU34" i="2"/>
  <c r="AV34" i="2" s="1"/>
  <c r="AN34" i="2"/>
  <c r="AO34" i="2" s="1"/>
  <c r="AG34" i="2"/>
  <c r="AH34" i="2" s="1"/>
  <c r="Z34" i="2"/>
  <c r="AA34" i="2" s="1"/>
  <c r="S34" i="2"/>
  <c r="T34" i="2" s="1"/>
  <c r="L34" i="2"/>
  <c r="M34" i="2" s="1"/>
  <c r="BX34" i="2"/>
  <c r="F34" i="2"/>
  <c r="BP33" i="2"/>
  <c r="BQ33" i="2" s="1"/>
  <c r="BI33" i="2"/>
  <c r="BJ33" i="2" s="1"/>
  <c r="BB33" i="2"/>
  <c r="BC33" i="2" s="1"/>
  <c r="AU33" i="2"/>
  <c r="AV33" i="2" s="1"/>
  <c r="AN33" i="2"/>
  <c r="AO33" i="2" s="1"/>
  <c r="Z33" i="2"/>
  <c r="AA33" i="2" s="1"/>
  <c r="S33" i="2"/>
  <c r="T33" i="2" s="1"/>
  <c r="L33" i="2"/>
  <c r="M33" i="2" s="1"/>
  <c r="F33" i="2"/>
  <c r="F31" i="2"/>
  <c r="F32" i="2"/>
  <c r="G31" i="2" s="1"/>
  <c r="BP32" i="2"/>
  <c r="BQ32" i="2" s="1"/>
  <c r="BI32" i="2"/>
  <c r="BJ32" i="2" s="1"/>
  <c r="BB32" i="2"/>
  <c r="BC32" i="2" s="1"/>
  <c r="AU32" i="2"/>
  <c r="AV32" i="2" s="1"/>
  <c r="AN32" i="2"/>
  <c r="AO32" i="2" s="1"/>
  <c r="Z32" i="2"/>
  <c r="AA32" i="2" s="1"/>
  <c r="S32" i="2"/>
  <c r="T32" i="2" s="1"/>
  <c r="L32" i="2"/>
  <c r="M32" i="2" s="1"/>
  <c r="BX32" i="2"/>
  <c r="BP31" i="2"/>
  <c r="BQ31" i="2" s="1"/>
  <c r="BI31" i="2"/>
  <c r="BJ31" i="2" s="1"/>
  <c r="BB31" i="2"/>
  <c r="BC31" i="2" s="1"/>
  <c r="AU31" i="2"/>
  <c r="AV31" i="2" s="1"/>
  <c r="AN31" i="2"/>
  <c r="AO31" i="2" s="1"/>
  <c r="Z31" i="2"/>
  <c r="AA31" i="2" s="1"/>
  <c r="S31" i="2"/>
  <c r="T31" i="2" s="1"/>
  <c r="L31" i="2"/>
  <c r="M31" i="2" s="1"/>
  <c r="H31" i="2"/>
  <c r="BP36" i="3"/>
  <c r="BQ36" i="3" s="1"/>
  <c r="BI36" i="3"/>
  <c r="BJ36" i="3" s="1"/>
  <c r="BB36" i="3"/>
  <c r="BC36" i="3" s="1"/>
  <c r="AV36" i="3"/>
  <c r="AN36" i="3"/>
  <c r="AO36" i="3" s="1"/>
  <c r="AG36" i="3"/>
  <c r="AH36" i="3" s="1"/>
  <c r="Z36" i="3"/>
  <c r="AA36" i="3" s="1"/>
  <c r="S36" i="3"/>
  <c r="T36" i="3" s="1"/>
  <c r="L36" i="3"/>
  <c r="BX36" i="3"/>
  <c r="F36" i="3"/>
  <c r="BP35" i="3"/>
  <c r="BQ35" i="3" s="1"/>
  <c r="BI35" i="3"/>
  <c r="BJ35" i="3" s="1"/>
  <c r="BB35" i="3"/>
  <c r="BC35" i="3" s="1"/>
  <c r="AV35" i="3"/>
  <c r="AN35" i="3"/>
  <c r="AO35" i="3" s="1"/>
  <c r="AG35" i="3"/>
  <c r="AH35" i="3" s="1"/>
  <c r="Z35" i="3"/>
  <c r="AA35" i="3" s="1"/>
  <c r="S35" i="3"/>
  <c r="T35" i="3" s="1"/>
  <c r="L35" i="3"/>
  <c r="M35" i="3" s="1"/>
  <c r="F35" i="3"/>
  <c r="BP34" i="3"/>
  <c r="BQ34" i="3" s="1"/>
  <c r="BR34" i="3" s="1"/>
  <c r="BI34" i="3"/>
  <c r="BJ34" i="3" s="1"/>
  <c r="BB34" i="3"/>
  <c r="BC34" i="3" s="1"/>
  <c r="BD34" i="3" s="1"/>
  <c r="AV34" i="3"/>
  <c r="AN34" i="3"/>
  <c r="AO34" i="3" s="1"/>
  <c r="AG34" i="3"/>
  <c r="AH34" i="3" s="1"/>
  <c r="Z34" i="3"/>
  <c r="AA34" i="3" s="1"/>
  <c r="S34" i="3"/>
  <c r="T34" i="3" s="1"/>
  <c r="L34" i="3"/>
  <c r="BX34" i="3"/>
  <c r="F34" i="3"/>
  <c r="G34" i="3" s="1"/>
  <c r="BP33" i="3"/>
  <c r="BQ33" i="3" s="1"/>
  <c r="BI33" i="3"/>
  <c r="BJ33" i="3" s="1"/>
  <c r="BB33" i="3"/>
  <c r="BC33" i="3" s="1"/>
  <c r="AU33" i="3"/>
  <c r="AV33" i="3" s="1"/>
  <c r="AN33" i="3"/>
  <c r="AO33" i="3" s="1"/>
  <c r="Z33" i="3"/>
  <c r="AA33" i="3" s="1"/>
  <c r="S33" i="3"/>
  <c r="T33" i="3" s="1"/>
  <c r="L33" i="3"/>
  <c r="M33" i="3" s="1"/>
  <c r="F33" i="3"/>
  <c r="F31" i="3"/>
  <c r="F32" i="3"/>
  <c r="BP32" i="3"/>
  <c r="BQ32" i="3" s="1"/>
  <c r="BI32" i="3"/>
  <c r="BJ32" i="3" s="1"/>
  <c r="BB32" i="3"/>
  <c r="BC32" i="3" s="1"/>
  <c r="AU32" i="3"/>
  <c r="AV32" i="3" s="1"/>
  <c r="AN32" i="3"/>
  <c r="AO32" i="3" s="1"/>
  <c r="Z32" i="3"/>
  <c r="AA32" i="3"/>
  <c r="S32" i="3"/>
  <c r="T32" i="3" s="1"/>
  <c r="L32" i="3"/>
  <c r="M32" i="3" s="1"/>
  <c r="BX32" i="3"/>
  <c r="BP31" i="3"/>
  <c r="BQ31" i="3" s="1"/>
  <c r="BI31" i="3"/>
  <c r="BJ31" i="3" s="1"/>
  <c r="BB31" i="3"/>
  <c r="BC31" i="3" s="1"/>
  <c r="AU31" i="3"/>
  <c r="AV31" i="3" s="1"/>
  <c r="AN31" i="3"/>
  <c r="AO31" i="3" s="1"/>
  <c r="Z31" i="3"/>
  <c r="AA31" i="3" s="1"/>
  <c r="S31" i="3"/>
  <c r="T31" i="3" s="1"/>
  <c r="L31" i="3"/>
  <c r="M31" i="3" s="1"/>
  <c r="H31" i="3"/>
  <c r="BP34" i="1"/>
  <c r="BQ34" i="1" s="1"/>
  <c r="BP35" i="1"/>
  <c r="BQ35" i="1" s="1"/>
  <c r="BP36" i="1"/>
  <c r="BQ36" i="1" s="1"/>
  <c r="BP31" i="1"/>
  <c r="BQ31" i="1" s="1"/>
  <c r="BP32" i="1"/>
  <c r="BQ32" i="1" s="1"/>
  <c r="BP33" i="1"/>
  <c r="BQ33" i="1" s="1"/>
  <c r="BI34" i="1"/>
  <c r="BJ34" i="1" s="1"/>
  <c r="BI35" i="1"/>
  <c r="BJ35" i="1" s="1"/>
  <c r="BI36" i="1"/>
  <c r="BJ36" i="1" s="1"/>
  <c r="BI31" i="1"/>
  <c r="BJ31" i="1" s="1"/>
  <c r="BI32" i="1"/>
  <c r="BJ32" i="1" s="1"/>
  <c r="BI33" i="1"/>
  <c r="BJ33" i="1" s="1"/>
  <c r="BB34" i="1"/>
  <c r="BC34" i="1" s="1"/>
  <c r="BB35" i="1"/>
  <c r="BC35" i="1" s="1"/>
  <c r="BB36" i="1"/>
  <c r="BC36" i="1" s="1"/>
  <c r="BB31" i="1"/>
  <c r="BC31" i="1" s="1"/>
  <c r="BB32" i="1"/>
  <c r="BC32" i="1" s="1"/>
  <c r="BB33" i="1"/>
  <c r="BC33" i="1" s="1"/>
  <c r="AU34" i="1"/>
  <c r="AV34" i="1" s="1"/>
  <c r="AU35" i="1"/>
  <c r="AV35" i="1" s="1"/>
  <c r="AU36" i="1"/>
  <c r="AV36" i="1" s="1"/>
  <c r="AU31" i="1"/>
  <c r="AV31" i="1" s="1"/>
  <c r="AU32" i="1"/>
  <c r="AV32" i="1" s="1"/>
  <c r="AU33" i="1"/>
  <c r="AV33" i="1" s="1"/>
  <c r="AN34" i="1"/>
  <c r="AO34" i="1" s="1"/>
  <c r="AN35" i="1"/>
  <c r="AO35" i="1" s="1"/>
  <c r="AN36" i="1"/>
  <c r="AO36" i="1" s="1"/>
  <c r="AN31" i="1"/>
  <c r="AO31" i="1" s="1"/>
  <c r="AN32" i="1"/>
  <c r="AO32" i="1" s="1"/>
  <c r="AN33" i="1"/>
  <c r="AO33" i="1" s="1"/>
  <c r="Z34" i="1"/>
  <c r="AA34" i="1" s="1"/>
  <c r="Z35" i="1"/>
  <c r="AA35" i="1" s="1"/>
  <c r="Z36" i="1"/>
  <c r="AA36" i="1" s="1"/>
  <c r="Z31" i="1"/>
  <c r="AA31" i="1" s="1"/>
  <c r="Z32" i="1"/>
  <c r="AA32" i="1" s="1"/>
  <c r="Z33" i="1"/>
  <c r="AA33" i="1" s="1"/>
  <c r="S34" i="1"/>
  <c r="T34" i="1" s="1"/>
  <c r="S35" i="1"/>
  <c r="T35" i="1" s="1"/>
  <c r="S36" i="1"/>
  <c r="T36" i="1" s="1"/>
  <c r="S31" i="1"/>
  <c r="T31" i="1" s="1"/>
  <c r="S32" i="1"/>
  <c r="T32" i="1" s="1"/>
  <c r="S33" i="1"/>
  <c r="T33" i="1" s="1"/>
  <c r="M34" i="1"/>
  <c r="M35" i="1"/>
  <c r="M36" i="1"/>
  <c r="M32" i="1"/>
  <c r="F34" i="1"/>
  <c r="F35" i="1"/>
  <c r="F36" i="1"/>
  <c r="F31" i="1"/>
  <c r="F32" i="1"/>
  <c r="F33" i="1"/>
  <c r="B32" i="8"/>
  <c r="B33" i="8"/>
  <c r="BX30" i="8"/>
  <c r="BP30" i="8"/>
  <c r="BQ30" i="8" s="1"/>
  <c r="BI30" i="8"/>
  <c r="BJ30" i="8" s="1"/>
  <c r="BB30" i="8"/>
  <c r="BC30" i="8" s="1"/>
  <c r="AU30" i="8"/>
  <c r="AV30" i="8" s="1"/>
  <c r="AN30" i="8"/>
  <c r="AO30" i="8" s="1"/>
  <c r="AG30" i="8"/>
  <c r="AH30" i="8" s="1"/>
  <c r="Z30" i="8"/>
  <c r="AA30" i="8" s="1"/>
  <c r="S30" i="8"/>
  <c r="T30" i="8" s="1"/>
  <c r="L30" i="8"/>
  <c r="M30" i="8" s="1"/>
  <c r="F30" i="8"/>
  <c r="BX29" i="8"/>
  <c r="BP29" i="8"/>
  <c r="BQ29" i="8"/>
  <c r="BI29" i="8"/>
  <c r="BJ29" i="8" s="1"/>
  <c r="BB29" i="8"/>
  <c r="BC29" i="8" s="1"/>
  <c r="AU29" i="8"/>
  <c r="AV29" i="8" s="1"/>
  <c r="AN29" i="8"/>
  <c r="AO29" i="8" s="1"/>
  <c r="AG29" i="8"/>
  <c r="AH29" i="8" s="1"/>
  <c r="Z29" i="8"/>
  <c r="AA29" i="8" s="1"/>
  <c r="S29" i="8"/>
  <c r="T29" i="8" s="1"/>
  <c r="L29" i="8"/>
  <c r="M29" i="8" s="1"/>
  <c r="F29" i="8"/>
  <c r="BX28" i="8"/>
  <c r="BY28" i="8" s="1"/>
  <c r="BP28" i="8"/>
  <c r="BQ28" i="8" s="1"/>
  <c r="BI28" i="8"/>
  <c r="BJ28" i="8" s="1"/>
  <c r="BB28" i="8"/>
  <c r="BC28" i="8" s="1"/>
  <c r="AU28" i="8"/>
  <c r="AV28" i="8" s="1"/>
  <c r="AN28" i="8"/>
  <c r="AO28" i="8" s="1"/>
  <c r="AG28" i="8"/>
  <c r="AH28" i="8" s="1"/>
  <c r="Z28" i="8"/>
  <c r="AA28" i="8" s="1"/>
  <c r="S28" i="8"/>
  <c r="T28" i="8" s="1"/>
  <c r="L28" i="8"/>
  <c r="M28" i="8" s="1"/>
  <c r="F28" i="8"/>
  <c r="G28" i="8" s="1"/>
  <c r="BX27" i="8"/>
  <c r="BP27" i="8"/>
  <c r="BQ27" i="8" s="1"/>
  <c r="BI27" i="8"/>
  <c r="BJ27" i="8" s="1"/>
  <c r="BB27" i="8"/>
  <c r="BC27" i="8" s="1"/>
  <c r="AU27" i="8"/>
  <c r="AV27" i="8" s="1"/>
  <c r="AN27" i="8"/>
  <c r="AO27" i="8" s="1"/>
  <c r="AG27" i="8"/>
  <c r="AH27" i="8" s="1"/>
  <c r="Z27" i="8"/>
  <c r="AA27" i="8" s="1"/>
  <c r="S27" i="8"/>
  <c r="T27" i="8" s="1"/>
  <c r="L27" i="8"/>
  <c r="M27" i="8" s="1"/>
  <c r="F27" i="8"/>
  <c r="BX26" i="8"/>
  <c r="BP26" i="8"/>
  <c r="BQ26" i="8" s="1"/>
  <c r="BI26" i="8"/>
  <c r="BJ26" i="8" s="1"/>
  <c r="BB26" i="8"/>
  <c r="BC26" i="8" s="1"/>
  <c r="AU26" i="8"/>
  <c r="AV26" i="8" s="1"/>
  <c r="AN26" i="8"/>
  <c r="AO26" i="8" s="1"/>
  <c r="AG26" i="8"/>
  <c r="AH26" i="8" s="1"/>
  <c r="Z26" i="8"/>
  <c r="AA26" i="8" s="1"/>
  <c r="S26" i="8"/>
  <c r="T26" i="8" s="1"/>
  <c r="L26" i="8"/>
  <c r="M26" i="8" s="1"/>
  <c r="F26" i="8"/>
  <c r="BX25" i="8"/>
  <c r="BP25" i="8"/>
  <c r="BQ25" i="8" s="1"/>
  <c r="BI25" i="8"/>
  <c r="BJ25" i="8" s="1"/>
  <c r="BB25" i="8"/>
  <c r="BC25" i="8" s="1"/>
  <c r="AU25" i="8"/>
  <c r="AV25" i="8" s="1"/>
  <c r="AN25" i="8"/>
  <c r="AO25" i="8" s="1"/>
  <c r="AG25" i="8"/>
  <c r="AH25" i="8" s="1"/>
  <c r="Z25" i="8"/>
  <c r="AA25" i="8" s="1"/>
  <c r="S25" i="8"/>
  <c r="T25" i="8" s="1"/>
  <c r="L25" i="8"/>
  <c r="M25" i="8" s="1"/>
  <c r="F25" i="8"/>
  <c r="BX24" i="8"/>
  <c r="BP24" i="8"/>
  <c r="BQ24" i="8" s="1"/>
  <c r="BI24" i="8"/>
  <c r="BJ24" i="8" s="1"/>
  <c r="BB24" i="8"/>
  <c r="BC24" i="8" s="1"/>
  <c r="AU24" i="8"/>
  <c r="AV24" i="8" s="1"/>
  <c r="AN24" i="8"/>
  <c r="AO24" i="8" s="1"/>
  <c r="AG24" i="8"/>
  <c r="AH24" i="8" s="1"/>
  <c r="Z24" i="8"/>
  <c r="AA24" i="8" s="1"/>
  <c r="S24" i="8"/>
  <c r="T24" i="8" s="1"/>
  <c r="L24" i="8"/>
  <c r="M24" i="8" s="1"/>
  <c r="F24" i="8"/>
  <c r="BX23" i="8"/>
  <c r="BP23" i="8"/>
  <c r="BQ23" i="8" s="1"/>
  <c r="BI23" i="8"/>
  <c r="BJ23" i="8" s="1"/>
  <c r="BB23" i="8"/>
  <c r="BC23" i="8" s="1"/>
  <c r="AU23" i="8"/>
  <c r="AV23" i="8" s="1"/>
  <c r="AN23" i="8"/>
  <c r="AO23" i="8" s="1"/>
  <c r="AG23" i="8"/>
  <c r="AH23" i="8" s="1"/>
  <c r="Z23" i="8"/>
  <c r="AA23" i="8" s="1"/>
  <c r="S23" i="8"/>
  <c r="T23" i="8" s="1"/>
  <c r="L23" i="8"/>
  <c r="M23" i="8" s="1"/>
  <c r="F23" i="8"/>
  <c r="BX22" i="8"/>
  <c r="BP22" i="8"/>
  <c r="BQ22" i="8" s="1"/>
  <c r="BI22" i="8"/>
  <c r="BJ22" i="8" s="1"/>
  <c r="BB22" i="8"/>
  <c r="BC22" i="8" s="1"/>
  <c r="AU22" i="8"/>
  <c r="AV22" i="8" s="1"/>
  <c r="AN22" i="8"/>
  <c r="AO22" i="8" s="1"/>
  <c r="AG22" i="8"/>
  <c r="AH22" i="8" s="1"/>
  <c r="Z22" i="8"/>
  <c r="AA22" i="8" s="1"/>
  <c r="S22" i="8"/>
  <c r="T22" i="8" s="1"/>
  <c r="L22" i="8"/>
  <c r="M22" i="8" s="1"/>
  <c r="F22" i="8"/>
  <c r="G22" i="8" s="1"/>
  <c r="BX21" i="8"/>
  <c r="BP21" i="8"/>
  <c r="BQ21" i="8" s="1"/>
  <c r="BI21" i="8"/>
  <c r="BJ21" i="8" s="1"/>
  <c r="BB21" i="8"/>
  <c r="BC21" i="8" s="1"/>
  <c r="AU21" i="8"/>
  <c r="AV21" i="8" s="1"/>
  <c r="AN21" i="8"/>
  <c r="AO21" i="8" s="1"/>
  <c r="AG21" i="8"/>
  <c r="AH21" i="8" s="1"/>
  <c r="Z21" i="8"/>
  <c r="AA21" i="8" s="1"/>
  <c r="S21" i="8"/>
  <c r="T21" i="8" s="1"/>
  <c r="L21" i="8"/>
  <c r="M21" i="8" s="1"/>
  <c r="F21" i="8"/>
  <c r="BX20" i="8"/>
  <c r="BP20" i="8"/>
  <c r="BQ20" i="8" s="1"/>
  <c r="BI20" i="8"/>
  <c r="BJ20" i="8" s="1"/>
  <c r="BB20" i="8"/>
  <c r="BC20" i="8" s="1"/>
  <c r="AU20" i="8"/>
  <c r="AV20" i="8" s="1"/>
  <c r="AN20" i="8"/>
  <c r="AO20" i="8" s="1"/>
  <c r="AG20" i="8"/>
  <c r="AH20" i="8" s="1"/>
  <c r="Z20" i="8"/>
  <c r="AA20" i="8" s="1"/>
  <c r="S20" i="8"/>
  <c r="T20" i="8" s="1"/>
  <c r="L20" i="8"/>
  <c r="M20" i="8" s="1"/>
  <c r="F20" i="8"/>
  <c r="BX19" i="8"/>
  <c r="BP19" i="8"/>
  <c r="BQ19" i="8" s="1"/>
  <c r="BI19" i="8"/>
  <c r="BJ19" i="8" s="1"/>
  <c r="BB19" i="8"/>
  <c r="BC19" i="8" s="1"/>
  <c r="AU19" i="8"/>
  <c r="AV19" i="8" s="1"/>
  <c r="AN19" i="8"/>
  <c r="AO19" i="8" s="1"/>
  <c r="AG19" i="8"/>
  <c r="AH19" i="8" s="1"/>
  <c r="Z19" i="8"/>
  <c r="AA19" i="8" s="1"/>
  <c r="S19" i="8"/>
  <c r="T19" i="8" s="1"/>
  <c r="L19" i="8"/>
  <c r="M19" i="8" s="1"/>
  <c r="F19" i="8"/>
  <c r="BX18" i="8"/>
  <c r="BP18" i="8"/>
  <c r="BQ18" i="8" s="1"/>
  <c r="BI18" i="8"/>
  <c r="BJ18" i="8" s="1"/>
  <c r="BB18" i="8"/>
  <c r="BC18" i="8" s="1"/>
  <c r="AU18" i="8"/>
  <c r="AV18" i="8" s="1"/>
  <c r="AN18" i="8"/>
  <c r="AO18" i="8" s="1"/>
  <c r="AG18" i="8"/>
  <c r="AH18" i="8" s="1"/>
  <c r="Z18" i="8"/>
  <c r="AA18" i="8" s="1"/>
  <c r="S18" i="8"/>
  <c r="T18" i="8" s="1"/>
  <c r="L18" i="8"/>
  <c r="M18" i="8" s="1"/>
  <c r="F18" i="8"/>
  <c r="BX17" i="8"/>
  <c r="BP17" i="8"/>
  <c r="BQ17" i="8" s="1"/>
  <c r="BI17" i="8"/>
  <c r="BJ17" i="8" s="1"/>
  <c r="BB17" i="8"/>
  <c r="BC17" i="8" s="1"/>
  <c r="AU17" i="8"/>
  <c r="AV17" i="8" s="1"/>
  <c r="AN17" i="8"/>
  <c r="AO17" i="8" s="1"/>
  <c r="AG17" i="8"/>
  <c r="AH17" i="8" s="1"/>
  <c r="Z17" i="8"/>
  <c r="AA17" i="8" s="1"/>
  <c r="S17" i="8"/>
  <c r="T17" i="8" s="1"/>
  <c r="L17" i="8"/>
  <c r="M17" i="8" s="1"/>
  <c r="F17" i="8"/>
  <c r="BX16" i="8"/>
  <c r="BP16" i="8"/>
  <c r="BQ16" i="8" s="1"/>
  <c r="BI16" i="8"/>
  <c r="BJ16" i="8" s="1"/>
  <c r="BB16" i="8"/>
  <c r="BC16" i="8" s="1"/>
  <c r="AU16" i="8"/>
  <c r="AV16" i="8" s="1"/>
  <c r="AN16" i="8"/>
  <c r="AO16" i="8" s="1"/>
  <c r="AG16" i="8"/>
  <c r="AH16" i="8" s="1"/>
  <c r="Z16" i="8"/>
  <c r="AA16" i="8" s="1"/>
  <c r="S16" i="8"/>
  <c r="T16" i="8" s="1"/>
  <c r="L16" i="8"/>
  <c r="M16" i="8" s="1"/>
  <c r="F16" i="8"/>
  <c r="G16" i="8" s="1"/>
  <c r="BX15" i="8"/>
  <c r="BP15" i="8"/>
  <c r="BQ15" i="8" s="1"/>
  <c r="BI15" i="8"/>
  <c r="BJ15" i="8" s="1"/>
  <c r="BB15" i="8"/>
  <c r="BC15" i="8" s="1"/>
  <c r="AU15" i="8"/>
  <c r="AV15" i="8" s="1"/>
  <c r="AN15" i="8"/>
  <c r="AO15" i="8" s="1"/>
  <c r="AG15" i="8"/>
  <c r="AH15" i="8" s="1"/>
  <c r="Z15" i="8"/>
  <c r="AA15" i="8" s="1"/>
  <c r="S15" i="8"/>
  <c r="T15" i="8" s="1"/>
  <c r="L15" i="8"/>
  <c r="M15" i="8" s="1"/>
  <c r="F15" i="8"/>
  <c r="BX14" i="8"/>
  <c r="BP14" i="8"/>
  <c r="BQ14" i="8" s="1"/>
  <c r="BI14" i="8"/>
  <c r="BJ14" i="8" s="1"/>
  <c r="BB14" i="8"/>
  <c r="BC14" i="8" s="1"/>
  <c r="AU14" i="8"/>
  <c r="AV14" i="8" s="1"/>
  <c r="AN14" i="8"/>
  <c r="AO14" i="8" s="1"/>
  <c r="AG14" i="8"/>
  <c r="AH14" i="8" s="1"/>
  <c r="Z14" i="8"/>
  <c r="AA14" i="8" s="1"/>
  <c r="S14" i="8"/>
  <c r="T14" i="8" s="1"/>
  <c r="L14" i="8"/>
  <c r="M14" i="8" s="1"/>
  <c r="F14" i="8"/>
  <c r="BX13" i="8"/>
  <c r="BP13" i="8"/>
  <c r="BQ13" i="8" s="1"/>
  <c r="BI13" i="8"/>
  <c r="BJ13" i="8" s="1"/>
  <c r="BB13" i="8"/>
  <c r="BC13" i="8" s="1"/>
  <c r="AU13" i="8"/>
  <c r="AV13" i="8" s="1"/>
  <c r="AN13" i="8"/>
  <c r="AO13" i="8" s="1"/>
  <c r="AG13" i="8"/>
  <c r="AH13" i="8" s="1"/>
  <c r="Z13" i="8"/>
  <c r="AA13" i="8" s="1"/>
  <c r="S13" i="8"/>
  <c r="T13" i="8" s="1"/>
  <c r="L13" i="8"/>
  <c r="M13" i="8" s="1"/>
  <c r="F13" i="8"/>
  <c r="BX12" i="8"/>
  <c r="BP12" i="8"/>
  <c r="BQ12" i="8" s="1"/>
  <c r="BI12" i="8"/>
  <c r="BJ12" i="8" s="1"/>
  <c r="BB12" i="8"/>
  <c r="BC12" i="8" s="1"/>
  <c r="AU12" i="8"/>
  <c r="AV12" i="8" s="1"/>
  <c r="AN12" i="8"/>
  <c r="AO12" i="8" s="1"/>
  <c r="AG12" i="8"/>
  <c r="AH12" i="8" s="1"/>
  <c r="Z12" i="8"/>
  <c r="AA12" i="8" s="1"/>
  <c r="S12" i="8"/>
  <c r="T12" i="8" s="1"/>
  <c r="L12" i="8"/>
  <c r="M12" i="8" s="1"/>
  <c r="F12" i="8"/>
  <c r="BX11" i="8"/>
  <c r="BP11" i="8"/>
  <c r="BQ11" i="8" s="1"/>
  <c r="BI11" i="8"/>
  <c r="BJ11" i="8" s="1"/>
  <c r="BB11" i="8"/>
  <c r="BC11" i="8" s="1"/>
  <c r="AU11" i="8"/>
  <c r="AV11" i="8" s="1"/>
  <c r="AN11" i="8"/>
  <c r="AO11" i="8" s="1"/>
  <c r="AG11" i="8"/>
  <c r="AH11" i="8" s="1"/>
  <c r="Z11" i="8"/>
  <c r="AA11" i="8" s="1"/>
  <c r="S11" i="8"/>
  <c r="T11" i="8" s="1"/>
  <c r="L11" i="8"/>
  <c r="M11" i="8" s="1"/>
  <c r="F11" i="8"/>
  <c r="BX10" i="8"/>
  <c r="BP10" i="8"/>
  <c r="BQ10" i="8" s="1"/>
  <c r="BI10" i="8"/>
  <c r="BJ10" i="8" s="1"/>
  <c r="BB10" i="8"/>
  <c r="BC10" i="8"/>
  <c r="AU10" i="8"/>
  <c r="AV10" i="8" s="1"/>
  <c r="AN10" i="8"/>
  <c r="AO10" i="8" s="1"/>
  <c r="AG10" i="8"/>
  <c r="AH10" i="8" s="1"/>
  <c r="Z10" i="8"/>
  <c r="AA10" i="8" s="1"/>
  <c r="S10" i="8"/>
  <c r="T10" i="8" s="1"/>
  <c r="L10" i="8"/>
  <c r="M10" i="8" s="1"/>
  <c r="F10" i="8"/>
  <c r="H10" i="8"/>
  <c r="BX9" i="8"/>
  <c r="BP9" i="8"/>
  <c r="BQ9" i="8" s="1"/>
  <c r="BI9" i="8"/>
  <c r="BJ9" i="8" s="1"/>
  <c r="BB9" i="8"/>
  <c r="BC9" i="8" s="1"/>
  <c r="AU9" i="8"/>
  <c r="AV9" i="8" s="1"/>
  <c r="AN9" i="8"/>
  <c r="AO9" i="8" s="1"/>
  <c r="AG9" i="8"/>
  <c r="AH9" i="8" s="1"/>
  <c r="Z9" i="8"/>
  <c r="AA9" i="8" s="1"/>
  <c r="S9" i="8"/>
  <c r="T9" i="8" s="1"/>
  <c r="L9" i="8"/>
  <c r="M9" i="8" s="1"/>
  <c r="F9" i="8"/>
  <c r="BX8" i="8"/>
  <c r="BY7" i="8" s="1"/>
  <c r="BP8" i="8"/>
  <c r="BQ8" i="8" s="1"/>
  <c r="BI8" i="8"/>
  <c r="BJ8" i="8" s="1"/>
  <c r="BB8" i="8"/>
  <c r="BC8" i="8" s="1"/>
  <c r="AU8" i="8"/>
  <c r="AV8" i="8" s="1"/>
  <c r="AN8" i="8"/>
  <c r="AO8" i="8" s="1"/>
  <c r="AG8" i="8"/>
  <c r="AH8" i="8" s="1"/>
  <c r="Z8" i="8"/>
  <c r="AA8" i="8" s="1"/>
  <c r="S8" i="8"/>
  <c r="T8" i="8" s="1"/>
  <c r="L8" i="8"/>
  <c r="M8" i="8" s="1"/>
  <c r="F8" i="8"/>
  <c r="BX7" i="8"/>
  <c r="BP7" i="8"/>
  <c r="BQ7" i="8" s="1"/>
  <c r="BI7" i="8"/>
  <c r="BJ7" i="8" s="1"/>
  <c r="BB7" i="8"/>
  <c r="BC7" i="8" s="1"/>
  <c r="AU7" i="8"/>
  <c r="AV7" i="8" s="1"/>
  <c r="AN7" i="8"/>
  <c r="AO7" i="8" s="1"/>
  <c r="AG7" i="8"/>
  <c r="AH7" i="8" s="1"/>
  <c r="Z7" i="8"/>
  <c r="AA7" i="8" s="1"/>
  <c r="S7" i="8"/>
  <c r="T7" i="8" s="1"/>
  <c r="L7" i="8"/>
  <c r="M7" i="8" s="1"/>
  <c r="F7" i="8"/>
  <c r="H7" i="8"/>
  <c r="BX6" i="8"/>
  <c r="BP6" i="8"/>
  <c r="BQ6" i="8" s="1"/>
  <c r="BI6" i="8"/>
  <c r="BJ6" i="8" s="1"/>
  <c r="BB6" i="8"/>
  <c r="BC6" i="8" s="1"/>
  <c r="AU6" i="8"/>
  <c r="AV6" i="8" s="1"/>
  <c r="AN6" i="8"/>
  <c r="AO6" i="8" s="1"/>
  <c r="AG6" i="8"/>
  <c r="AH6" i="8" s="1"/>
  <c r="Z6" i="8"/>
  <c r="AA6" i="8" s="1"/>
  <c r="S6" i="8"/>
  <c r="T6" i="8" s="1"/>
  <c r="L6" i="8"/>
  <c r="M6" i="8" s="1"/>
  <c r="F6" i="8"/>
  <c r="BX5" i="8"/>
  <c r="BX4" i="8"/>
  <c r="BP5" i="8"/>
  <c r="BQ5" i="8" s="1"/>
  <c r="BI5" i="8"/>
  <c r="BJ5" i="8" s="1"/>
  <c r="BB5" i="8"/>
  <c r="BC5" i="8" s="1"/>
  <c r="AU5" i="8"/>
  <c r="AV5" i="8" s="1"/>
  <c r="AN5" i="8"/>
  <c r="AO5" i="8" s="1"/>
  <c r="AG5" i="8"/>
  <c r="AH5" i="8" s="1"/>
  <c r="Z5" i="8"/>
  <c r="AA5" i="8" s="1"/>
  <c r="S5" i="8"/>
  <c r="T5" i="8" s="1"/>
  <c r="L5" i="8"/>
  <c r="M5" i="8" s="1"/>
  <c r="F5" i="8"/>
  <c r="BP4" i="8"/>
  <c r="BQ4" i="8" s="1"/>
  <c r="BI4" i="8"/>
  <c r="BJ4" i="8" s="1"/>
  <c r="BB4" i="8"/>
  <c r="BC4" i="8" s="1"/>
  <c r="AU4" i="8"/>
  <c r="AV4" i="8" s="1"/>
  <c r="AN4" i="8"/>
  <c r="AO4" i="8" s="1"/>
  <c r="AG4" i="8"/>
  <c r="AH4" i="8" s="1"/>
  <c r="Z4" i="8"/>
  <c r="AA4" i="8" s="1"/>
  <c r="S4" i="8"/>
  <c r="T4" i="8" s="1"/>
  <c r="L4" i="8"/>
  <c r="M4" i="8" s="1"/>
  <c r="F4" i="8"/>
  <c r="H4" i="8" s="1"/>
  <c r="B35" i="6"/>
  <c r="B36" i="6" s="1"/>
  <c r="B32" i="5"/>
  <c r="B33" i="5" s="1"/>
  <c r="B35" i="5"/>
  <c r="B36" i="5" s="1"/>
  <c r="B32" i="4"/>
  <c r="B33" i="4" s="1"/>
  <c r="B35" i="4"/>
  <c r="B36" i="4" s="1"/>
  <c r="B32" i="2"/>
  <c r="B33" i="2" s="1"/>
  <c r="B35" i="2"/>
  <c r="B36" i="2" s="1"/>
  <c r="B32" i="3"/>
  <c r="B33" i="3" s="1"/>
  <c r="B35" i="3"/>
  <c r="B36" i="3" s="1"/>
  <c r="B32" i="1"/>
  <c r="B33" i="1" s="1"/>
  <c r="B34" i="1" s="1"/>
  <c r="B35" i="1" s="1"/>
  <c r="B36" i="1" s="1"/>
  <c r="AU4" i="1"/>
  <c r="AU5" i="1"/>
  <c r="AU6" i="1"/>
  <c r="AU7" i="1"/>
  <c r="AU8" i="1"/>
  <c r="AN16" i="1"/>
  <c r="AO16" i="1" s="1"/>
  <c r="AN18" i="1"/>
  <c r="AO18" i="1" s="1"/>
  <c r="BZ10" i="8"/>
  <c r="M36" i="8"/>
  <c r="M34" i="8"/>
  <c r="O34" i="8" s="1"/>
  <c r="M34" i="6"/>
  <c r="M34" i="4"/>
  <c r="M34" i="3"/>
  <c r="M36" i="3"/>
  <c r="BX31" i="8"/>
  <c r="BX33" i="8"/>
  <c r="BX35" i="8"/>
  <c r="BX31" i="6"/>
  <c r="BX33" i="6"/>
  <c r="H34" i="6"/>
  <c r="BX35" i="6"/>
  <c r="M36" i="6"/>
  <c r="BX31" i="5"/>
  <c r="BX33" i="5"/>
  <c r="H34" i="5"/>
  <c r="BX35" i="5"/>
  <c r="BZ34" i="5" s="1"/>
  <c r="M36" i="5"/>
  <c r="BX31" i="4"/>
  <c r="BX33" i="4"/>
  <c r="H34" i="4"/>
  <c r="BX35" i="4"/>
  <c r="BY34" i="4" s="1"/>
  <c r="M36" i="4"/>
  <c r="BX31" i="2"/>
  <c r="BX33" i="2"/>
  <c r="H34" i="2"/>
  <c r="BX35" i="2"/>
  <c r="BZ34" i="2" s="1"/>
  <c r="M36" i="2"/>
  <c r="BX31" i="3"/>
  <c r="BX33" i="3"/>
  <c r="H34" i="3"/>
  <c r="BX35" i="3"/>
  <c r="BZ34" i="3" s="1"/>
  <c r="G4" i="8"/>
  <c r="BY10" i="8"/>
  <c r="BY13" i="8"/>
  <c r="BZ16" i="8"/>
  <c r="BZ19" i="8"/>
  <c r="BZ22" i="8"/>
  <c r="BZ25" i="8"/>
  <c r="BZ28" i="8"/>
  <c r="BW4" i="3"/>
  <c r="S19" i="5"/>
  <c r="T19" i="5" s="1"/>
  <c r="Z19" i="5"/>
  <c r="AA19" i="5" s="1"/>
  <c r="L4" i="1"/>
  <c r="BW4" i="1" s="1"/>
  <c r="BX4" i="1" s="1"/>
  <c r="BI4" i="5"/>
  <c r="BI5" i="5"/>
  <c r="BI6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20" i="5"/>
  <c r="BI21" i="5"/>
  <c r="BI22" i="5"/>
  <c r="BI23" i="5"/>
  <c r="BI24" i="5"/>
  <c r="BI25" i="5"/>
  <c r="BI26" i="5"/>
  <c r="BI27" i="5"/>
  <c r="BI28" i="5"/>
  <c r="BI29" i="5"/>
  <c r="BI30" i="5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L12" i="6"/>
  <c r="M12" i="6" s="1"/>
  <c r="L11" i="6"/>
  <c r="M11" i="6" s="1"/>
  <c r="L10" i="6"/>
  <c r="M10" i="6" s="1"/>
  <c r="L9" i="6"/>
  <c r="M9" i="6" s="1"/>
  <c r="L8" i="6"/>
  <c r="M8" i="6" s="1"/>
  <c r="L7" i="6"/>
  <c r="M7" i="6" s="1"/>
  <c r="L6" i="6"/>
  <c r="M6" i="6" s="1"/>
  <c r="L5" i="6"/>
  <c r="M5" i="6" s="1"/>
  <c r="L4" i="6"/>
  <c r="M4" i="6" s="1"/>
  <c r="L18" i="5"/>
  <c r="M18" i="5" s="1"/>
  <c r="L17" i="5"/>
  <c r="M17" i="5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L6" i="5"/>
  <c r="M6" i="5" s="1"/>
  <c r="L5" i="5"/>
  <c r="M5" i="5" s="1"/>
  <c r="L4" i="5"/>
  <c r="M4" i="5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L9" i="4"/>
  <c r="M9" i="4" s="1"/>
  <c r="L8" i="4"/>
  <c r="M8" i="4" s="1"/>
  <c r="L7" i="4"/>
  <c r="M7" i="4" s="1"/>
  <c r="L6" i="4"/>
  <c r="M6" i="4" s="1"/>
  <c r="L5" i="4"/>
  <c r="M5" i="4" s="1"/>
  <c r="L4" i="4"/>
  <c r="M4" i="4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L12" i="2"/>
  <c r="M12" i="2" s="1"/>
  <c r="L11" i="2"/>
  <c r="M11" i="2" s="1"/>
  <c r="L10" i="2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L11" i="3"/>
  <c r="M11" i="3" s="1"/>
  <c r="L10" i="3"/>
  <c r="M10" i="3" s="1"/>
  <c r="L9" i="3"/>
  <c r="M9" i="3" s="1"/>
  <c r="L8" i="3"/>
  <c r="M8" i="3" s="1"/>
  <c r="L7" i="3"/>
  <c r="M7" i="3" s="1"/>
  <c r="L6" i="3"/>
  <c r="M6" i="3" s="1"/>
  <c r="L5" i="3"/>
  <c r="M5" i="3" s="1"/>
  <c r="L4" i="3"/>
  <c r="M4" i="3" s="1"/>
  <c r="F18" i="6"/>
  <c r="F17" i="6"/>
  <c r="F16" i="6"/>
  <c r="F15" i="6"/>
  <c r="F14" i="6"/>
  <c r="F13" i="6"/>
  <c r="G13" i="6" s="1"/>
  <c r="F12" i="6"/>
  <c r="F11" i="6"/>
  <c r="F10" i="6"/>
  <c r="F9" i="6"/>
  <c r="F8" i="6"/>
  <c r="F7" i="6"/>
  <c r="G7" i="6" s="1"/>
  <c r="F6" i="6"/>
  <c r="F5" i="6"/>
  <c r="F4" i="6"/>
  <c r="F18" i="5"/>
  <c r="F17" i="5"/>
  <c r="F16" i="5"/>
  <c r="G16" i="5" s="1"/>
  <c r="F15" i="5"/>
  <c r="F14" i="5"/>
  <c r="F13" i="5"/>
  <c r="H13" i="5"/>
  <c r="F12" i="5"/>
  <c r="F11" i="5"/>
  <c r="F10" i="5"/>
  <c r="G10" i="5"/>
  <c r="F9" i="5"/>
  <c r="F8" i="5"/>
  <c r="H7" i="5" s="1"/>
  <c r="F7" i="5"/>
  <c r="G7" i="5"/>
  <c r="F6" i="5"/>
  <c r="F5" i="5"/>
  <c r="F4" i="5"/>
  <c r="H4" i="5"/>
  <c r="F19" i="4"/>
  <c r="F20" i="4"/>
  <c r="G19" i="4" s="1"/>
  <c r="F21" i="4"/>
  <c r="H19" i="4"/>
  <c r="F18" i="4"/>
  <c r="F17" i="4"/>
  <c r="F16" i="4"/>
  <c r="G16" i="4" s="1"/>
  <c r="F15" i="4"/>
  <c r="F14" i="4"/>
  <c r="H13" i="4" s="1"/>
  <c r="F13" i="4"/>
  <c r="G13" i="4"/>
  <c r="F12" i="4"/>
  <c r="F11" i="4"/>
  <c r="F10" i="4"/>
  <c r="F9" i="4"/>
  <c r="F8" i="4"/>
  <c r="F7" i="4"/>
  <c r="G7" i="4" s="1"/>
  <c r="F6" i="4"/>
  <c r="F5" i="4"/>
  <c r="H4" i="4" s="1"/>
  <c r="F4" i="4"/>
  <c r="G4" i="4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BX30" i="6"/>
  <c r="BP30" i="6"/>
  <c r="BQ30" i="6" s="1"/>
  <c r="BI30" i="6"/>
  <c r="BJ30" i="6" s="1"/>
  <c r="BB30" i="6"/>
  <c r="BC30" i="6" s="1"/>
  <c r="AU30" i="6"/>
  <c r="AV30" i="6" s="1"/>
  <c r="AN30" i="6"/>
  <c r="AO30" i="6" s="1"/>
  <c r="AG30" i="6"/>
  <c r="AH30" i="6" s="1"/>
  <c r="Z30" i="6"/>
  <c r="AA30" i="6" s="1"/>
  <c r="S30" i="6"/>
  <c r="T30" i="6" s="1"/>
  <c r="L30" i="6"/>
  <c r="M30" i="6" s="1"/>
  <c r="F30" i="6"/>
  <c r="BX29" i="6"/>
  <c r="BP29" i="6"/>
  <c r="BQ29" i="6" s="1"/>
  <c r="BI29" i="6"/>
  <c r="BJ29" i="6" s="1"/>
  <c r="BB29" i="6"/>
  <c r="BC29" i="6" s="1"/>
  <c r="AU29" i="6"/>
  <c r="AV29" i="6" s="1"/>
  <c r="AN29" i="6"/>
  <c r="AO29" i="6" s="1"/>
  <c r="AG29" i="6"/>
  <c r="AH29" i="6" s="1"/>
  <c r="AI28" i="6" s="1"/>
  <c r="Z29" i="6"/>
  <c r="AA29" i="6" s="1"/>
  <c r="S29" i="6"/>
  <c r="T29" i="6" s="1"/>
  <c r="L29" i="6"/>
  <c r="M29" i="6" s="1"/>
  <c r="F29" i="6"/>
  <c r="BX28" i="6"/>
  <c r="BP28" i="6"/>
  <c r="BQ28" i="6" s="1"/>
  <c r="BI28" i="6"/>
  <c r="BJ28" i="6" s="1"/>
  <c r="BB28" i="6"/>
  <c r="BC28" i="6" s="1"/>
  <c r="AU28" i="6"/>
  <c r="AV28" i="6" s="1"/>
  <c r="AN28" i="6"/>
  <c r="AO28" i="6" s="1"/>
  <c r="AG28" i="6"/>
  <c r="AH28" i="6" s="1"/>
  <c r="Z28" i="6"/>
  <c r="AA28" i="6" s="1"/>
  <c r="S28" i="6"/>
  <c r="T28" i="6" s="1"/>
  <c r="L28" i="6"/>
  <c r="M28" i="6" s="1"/>
  <c r="F28" i="6"/>
  <c r="BX27" i="6"/>
  <c r="BP27" i="6"/>
  <c r="BQ27" i="6" s="1"/>
  <c r="BI27" i="6"/>
  <c r="BJ27" i="6" s="1"/>
  <c r="BB27" i="6"/>
  <c r="BC27" i="6" s="1"/>
  <c r="AU27" i="6"/>
  <c r="AV27" i="6" s="1"/>
  <c r="AN27" i="6"/>
  <c r="AO27" i="6" s="1"/>
  <c r="AG27" i="6"/>
  <c r="AH27" i="6" s="1"/>
  <c r="Z27" i="6"/>
  <c r="AA27" i="6" s="1"/>
  <c r="S27" i="6"/>
  <c r="T27" i="6" s="1"/>
  <c r="L27" i="6"/>
  <c r="M27" i="6" s="1"/>
  <c r="F27" i="6"/>
  <c r="BX26" i="6"/>
  <c r="BP26" i="6"/>
  <c r="BQ26" i="6" s="1"/>
  <c r="BI26" i="6"/>
  <c r="BJ26" i="6" s="1"/>
  <c r="BB26" i="6"/>
  <c r="BC26" i="6" s="1"/>
  <c r="AU26" i="6"/>
  <c r="AV26" i="6" s="1"/>
  <c r="AN26" i="6"/>
  <c r="AO26" i="6" s="1"/>
  <c r="AG26" i="6"/>
  <c r="AH26" i="6" s="1"/>
  <c r="Z26" i="6"/>
  <c r="AA26" i="6" s="1"/>
  <c r="S26" i="6"/>
  <c r="T26" i="6" s="1"/>
  <c r="L26" i="6"/>
  <c r="M26" i="6" s="1"/>
  <c r="F26" i="6"/>
  <c r="BX25" i="6"/>
  <c r="BP25" i="6"/>
  <c r="BQ25" i="6" s="1"/>
  <c r="BI25" i="6"/>
  <c r="BJ25" i="6" s="1"/>
  <c r="BB25" i="6"/>
  <c r="BC25" i="6" s="1"/>
  <c r="AU25" i="6"/>
  <c r="AV25" i="6" s="1"/>
  <c r="AN25" i="6"/>
  <c r="AO25" i="6" s="1"/>
  <c r="AG25" i="6"/>
  <c r="AH25" i="6" s="1"/>
  <c r="Z25" i="6"/>
  <c r="AA25" i="6" s="1"/>
  <c r="S25" i="6"/>
  <c r="T25" i="6" s="1"/>
  <c r="L25" i="6"/>
  <c r="M25" i="6" s="1"/>
  <c r="F25" i="6"/>
  <c r="BX24" i="6"/>
  <c r="BP24" i="6"/>
  <c r="BQ24" i="6" s="1"/>
  <c r="BI24" i="6"/>
  <c r="BJ24" i="6" s="1"/>
  <c r="BB24" i="6"/>
  <c r="BC24" i="6" s="1"/>
  <c r="AU24" i="6"/>
  <c r="AV24" i="6" s="1"/>
  <c r="AN24" i="6"/>
  <c r="AO24" i="6" s="1"/>
  <c r="AG24" i="6"/>
  <c r="AH24" i="6" s="1"/>
  <c r="Z24" i="6"/>
  <c r="AA24" i="6" s="1"/>
  <c r="S24" i="6"/>
  <c r="T24" i="6" s="1"/>
  <c r="L24" i="6"/>
  <c r="M24" i="6" s="1"/>
  <c r="F24" i="6"/>
  <c r="BX23" i="6"/>
  <c r="BP23" i="6"/>
  <c r="BQ23" i="6" s="1"/>
  <c r="BI23" i="6"/>
  <c r="BJ23" i="6" s="1"/>
  <c r="BB23" i="6"/>
  <c r="BC23" i="6" s="1"/>
  <c r="AU23" i="6"/>
  <c r="AV23" i="6" s="1"/>
  <c r="AN23" i="6"/>
  <c r="AO23" i="6" s="1"/>
  <c r="AG23" i="6"/>
  <c r="AH23" i="6" s="1"/>
  <c r="Z23" i="6"/>
  <c r="AA23" i="6" s="1"/>
  <c r="S23" i="6"/>
  <c r="T23" i="6" s="1"/>
  <c r="L23" i="6"/>
  <c r="M23" i="6" s="1"/>
  <c r="F23" i="6"/>
  <c r="BX22" i="6"/>
  <c r="BP22" i="6"/>
  <c r="BQ22" i="6" s="1"/>
  <c r="BI22" i="6"/>
  <c r="BJ22" i="6" s="1"/>
  <c r="BB22" i="6"/>
  <c r="BC22" i="6" s="1"/>
  <c r="AU22" i="6"/>
  <c r="AV22" i="6" s="1"/>
  <c r="AN22" i="6"/>
  <c r="AO22" i="6" s="1"/>
  <c r="AG22" i="6"/>
  <c r="AH22" i="6" s="1"/>
  <c r="Z22" i="6"/>
  <c r="AA22" i="6" s="1"/>
  <c r="S22" i="6"/>
  <c r="T22" i="6" s="1"/>
  <c r="L22" i="6"/>
  <c r="M22" i="6" s="1"/>
  <c r="F22" i="6"/>
  <c r="BX21" i="6"/>
  <c r="BP21" i="6"/>
  <c r="BQ21" i="6" s="1"/>
  <c r="BI21" i="6"/>
  <c r="BJ21" i="6" s="1"/>
  <c r="BB21" i="6"/>
  <c r="BC21" i="6" s="1"/>
  <c r="AU21" i="6"/>
  <c r="AV21" i="6" s="1"/>
  <c r="AN21" i="6"/>
  <c r="AO21" i="6" s="1"/>
  <c r="AG21" i="6"/>
  <c r="AH21" i="6" s="1"/>
  <c r="Z21" i="6"/>
  <c r="AA21" i="6" s="1"/>
  <c r="S21" i="6"/>
  <c r="T21" i="6" s="1"/>
  <c r="L21" i="6"/>
  <c r="M21" i="6" s="1"/>
  <c r="F21" i="6"/>
  <c r="BX20" i="6"/>
  <c r="BP20" i="6"/>
  <c r="BQ20" i="6" s="1"/>
  <c r="BI20" i="6"/>
  <c r="BJ20" i="6" s="1"/>
  <c r="BB20" i="6"/>
  <c r="BC20" i="6" s="1"/>
  <c r="AU20" i="6"/>
  <c r="AV20" i="6" s="1"/>
  <c r="AN20" i="6"/>
  <c r="AO20" i="6" s="1"/>
  <c r="AG20" i="6"/>
  <c r="AH20" i="6" s="1"/>
  <c r="Z20" i="6"/>
  <c r="AA20" i="6" s="1"/>
  <c r="S20" i="6"/>
  <c r="T20" i="6" s="1"/>
  <c r="L20" i="6"/>
  <c r="M20" i="6" s="1"/>
  <c r="F20" i="6"/>
  <c r="BX19" i="6"/>
  <c r="BP19" i="6"/>
  <c r="BQ19" i="6" s="1"/>
  <c r="BI19" i="6"/>
  <c r="BJ19" i="6" s="1"/>
  <c r="BB19" i="6"/>
  <c r="BC19" i="6" s="1"/>
  <c r="AU19" i="6"/>
  <c r="AV19" i="6" s="1"/>
  <c r="AN19" i="6"/>
  <c r="AO19" i="6" s="1"/>
  <c r="AG19" i="6"/>
  <c r="AH19" i="6" s="1"/>
  <c r="Z19" i="6"/>
  <c r="AA19" i="6" s="1"/>
  <c r="S19" i="6"/>
  <c r="T19" i="6" s="1"/>
  <c r="L19" i="6"/>
  <c r="M19" i="6" s="1"/>
  <c r="F19" i="6"/>
  <c r="BX18" i="6"/>
  <c r="BP18" i="6"/>
  <c r="BQ18" i="6" s="1"/>
  <c r="BI18" i="6"/>
  <c r="BJ18" i="6" s="1"/>
  <c r="BB18" i="6"/>
  <c r="BC18" i="6" s="1"/>
  <c r="AU18" i="6"/>
  <c r="AV18" i="6" s="1"/>
  <c r="AN18" i="6"/>
  <c r="AO18" i="6" s="1"/>
  <c r="AG18" i="6"/>
  <c r="AH18" i="6" s="1"/>
  <c r="Z18" i="6"/>
  <c r="AA18" i="6" s="1"/>
  <c r="S18" i="6"/>
  <c r="T18" i="6" s="1"/>
  <c r="BX17" i="6"/>
  <c r="BP17" i="6"/>
  <c r="BQ17" i="6" s="1"/>
  <c r="BI17" i="6"/>
  <c r="BJ17" i="6" s="1"/>
  <c r="BB17" i="6"/>
  <c r="BC17" i="6" s="1"/>
  <c r="AU17" i="6"/>
  <c r="AV17" i="6" s="1"/>
  <c r="AN17" i="6"/>
  <c r="AO17" i="6" s="1"/>
  <c r="AG17" i="6"/>
  <c r="AH17" i="6" s="1"/>
  <c r="Z17" i="6"/>
  <c r="AA17" i="6" s="1"/>
  <c r="S17" i="6"/>
  <c r="T17" i="6" s="1"/>
  <c r="BX16" i="6"/>
  <c r="BP16" i="6"/>
  <c r="BQ16" i="6" s="1"/>
  <c r="BI16" i="6"/>
  <c r="BJ16" i="6" s="1"/>
  <c r="BB16" i="6"/>
  <c r="BC16" i="6" s="1"/>
  <c r="AU16" i="6"/>
  <c r="AV16" i="6" s="1"/>
  <c r="AN16" i="6"/>
  <c r="AO16" i="6" s="1"/>
  <c r="AG16" i="6"/>
  <c r="AH16" i="6" s="1"/>
  <c r="Z16" i="6"/>
  <c r="AA16" i="6" s="1"/>
  <c r="S16" i="6"/>
  <c r="T16" i="6" s="1"/>
  <c r="BX15" i="6"/>
  <c r="BP15" i="6"/>
  <c r="BQ15" i="6" s="1"/>
  <c r="BI15" i="6"/>
  <c r="BJ15" i="6" s="1"/>
  <c r="BB15" i="6"/>
  <c r="BC15" i="6" s="1"/>
  <c r="AU15" i="6"/>
  <c r="AV15" i="6" s="1"/>
  <c r="AN15" i="6"/>
  <c r="AO15" i="6" s="1"/>
  <c r="AG15" i="6"/>
  <c r="AH15" i="6" s="1"/>
  <c r="Z15" i="6"/>
  <c r="AA15" i="6" s="1"/>
  <c r="S15" i="6"/>
  <c r="T15" i="6" s="1"/>
  <c r="BX14" i="6"/>
  <c r="BP14" i="6"/>
  <c r="BQ14" i="6" s="1"/>
  <c r="BI14" i="6"/>
  <c r="BJ14" i="6" s="1"/>
  <c r="BB14" i="6"/>
  <c r="BC14" i="6" s="1"/>
  <c r="AU14" i="6"/>
  <c r="AV14" i="6" s="1"/>
  <c r="AN14" i="6"/>
  <c r="AO14" i="6" s="1"/>
  <c r="AG14" i="6"/>
  <c r="AH14" i="6" s="1"/>
  <c r="Z14" i="6"/>
  <c r="AA14" i="6" s="1"/>
  <c r="S14" i="6"/>
  <c r="T14" i="6" s="1"/>
  <c r="BX13" i="6"/>
  <c r="BP13" i="6"/>
  <c r="BQ13" i="6" s="1"/>
  <c r="BI13" i="6"/>
  <c r="BJ13" i="6" s="1"/>
  <c r="BB13" i="6"/>
  <c r="BC13" i="6" s="1"/>
  <c r="AU13" i="6"/>
  <c r="AV13" i="6" s="1"/>
  <c r="AN13" i="6"/>
  <c r="AO13" i="6" s="1"/>
  <c r="AG13" i="6"/>
  <c r="AH13" i="6" s="1"/>
  <c r="Z13" i="6"/>
  <c r="AA13" i="6" s="1"/>
  <c r="S13" i="6"/>
  <c r="T13" i="6" s="1"/>
  <c r="BX12" i="6"/>
  <c r="BP12" i="6"/>
  <c r="BQ12" i="6" s="1"/>
  <c r="BI12" i="6"/>
  <c r="BJ12" i="6" s="1"/>
  <c r="BB12" i="6"/>
  <c r="BC12" i="6" s="1"/>
  <c r="AU12" i="6"/>
  <c r="AV12" i="6" s="1"/>
  <c r="AN12" i="6"/>
  <c r="AO12" i="6" s="1"/>
  <c r="AG12" i="6"/>
  <c r="AH12" i="6" s="1"/>
  <c r="Z12" i="6"/>
  <c r="AA12" i="6" s="1"/>
  <c r="S12" i="6"/>
  <c r="T12" i="6" s="1"/>
  <c r="BX11" i="6"/>
  <c r="BP11" i="6"/>
  <c r="BQ11" i="6" s="1"/>
  <c r="BI11" i="6"/>
  <c r="BJ11" i="6" s="1"/>
  <c r="BB11" i="6"/>
  <c r="BC11" i="6" s="1"/>
  <c r="AU11" i="6"/>
  <c r="AV11" i="6" s="1"/>
  <c r="AN11" i="6"/>
  <c r="AO11" i="6" s="1"/>
  <c r="AG11" i="6"/>
  <c r="AH11" i="6" s="1"/>
  <c r="Z11" i="6"/>
  <c r="AA11" i="6" s="1"/>
  <c r="S11" i="6"/>
  <c r="T11" i="6" s="1"/>
  <c r="BX10" i="6"/>
  <c r="BP10" i="6"/>
  <c r="BQ10" i="6" s="1"/>
  <c r="BI10" i="6"/>
  <c r="BJ10" i="6" s="1"/>
  <c r="BB10" i="6"/>
  <c r="BC10" i="6" s="1"/>
  <c r="AU10" i="6"/>
  <c r="AV10" i="6" s="1"/>
  <c r="AN10" i="6"/>
  <c r="AO10" i="6" s="1"/>
  <c r="AG10" i="6"/>
  <c r="AH10" i="6" s="1"/>
  <c r="Z10" i="6"/>
  <c r="AA10" i="6" s="1"/>
  <c r="S10" i="6"/>
  <c r="T10" i="6" s="1"/>
  <c r="BX9" i="6"/>
  <c r="BP9" i="6"/>
  <c r="BQ9" i="6" s="1"/>
  <c r="BI9" i="6"/>
  <c r="BJ9" i="6" s="1"/>
  <c r="BB9" i="6"/>
  <c r="BC9" i="6" s="1"/>
  <c r="AU9" i="6"/>
  <c r="AV9" i="6" s="1"/>
  <c r="AN9" i="6"/>
  <c r="AO9" i="6" s="1"/>
  <c r="AG9" i="6"/>
  <c r="AH9" i="6" s="1"/>
  <c r="Z9" i="6"/>
  <c r="AA9" i="6" s="1"/>
  <c r="S9" i="6"/>
  <c r="T9" i="6" s="1"/>
  <c r="BX8" i="6"/>
  <c r="BP8" i="6"/>
  <c r="BQ8" i="6" s="1"/>
  <c r="BI8" i="6"/>
  <c r="BJ8" i="6" s="1"/>
  <c r="BB8" i="6"/>
  <c r="BC8" i="6" s="1"/>
  <c r="AU8" i="6"/>
  <c r="AV8" i="6" s="1"/>
  <c r="AN8" i="6"/>
  <c r="AO8" i="6" s="1"/>
  <c r="AG8" i="6"/>
  <c r="AH8" i="6" s="1"/>
  <c r="Z8" i="6"/>
  <c r="AA8" i="6" s="1"/>
  <c r="S8" i="6"/>
  <c r="T8" i="6" s="1"/>
  <c r="BX7" i="6"/>
  <c r="BP7" i="6"/>
  <c r="BQ7" i="6" s="1"/>
  <c r="BI7" i="6"/>
  <c r="BJ7" i="6" s="1"/>
  <c r="BB7" i="6"/>
  <c r="BC7" i="6" s="1"/>
  <c r="AU7" i="6"/>
  <c r="AV7" i="6" s="1"/>
  <c r="AN7" i="6"/>
  <c r="AO7" i="6" s="1"/>
  <c r="AG7" i="6"/>
  <c r="AH7" i="6" s="1"/>
  <c r="Z7" i="6"/>
  <c r="AA7" i="6" s="1"/>
  <c r="S7" i="6"/>
  <c r="T7" i="6" s="1"/>
  <c r="BX6" i="6"/>
  <c r="BP6" i="6"/>
  <c r="BQ6" i="6" s="1"/>
  <c r="BI6" i="6"/>
  <c r="BJ6" i="6" s="1"/>
  <c r="BB6" i="6"/>
  <c r="BC6" i="6" s="1"/>
  <c r="AU6" i="6"/>
  <c r="AV6" i="6" s="1"/>
  <c r="AN6" i="6"/>
  <c r="AO6" i="6" s="1"/>
  <c r="AG6" i="6"/>
  <c r="AH6" i="6" s="1"/>
  <c r="Z6" i="6"/>
  <c r="AA6" i="6" s="1"/>
  <c r="S6" i="6"/>
  <c r="T6" i="6" s="1"/>
  <c r="BX5" i="6"/>
  <c r="BP5" i="6"/>
  <c r="BQ5" i="6" s="1"/>
  <c r="BI5" i="6"/>
  <c r="BJ5" i="6" s="1"/>
  <c r="BB5" i="6"/>
  <c r="BC5" i="6" s="1"/>
  <c r="AU5" i="6"/>
  <c r="AV5" i="6" s="1"/>
  <c r="AN5" i="6"/>
  <c r="AO5" i="6" s="1"/>
  <c r="AG5" i="6"/>
  <c r="AH5" i="6" s="1"/>
  <c r="Z5" i="6"/>
  <c r="AA5" i="6" s="1"/>
  <c r="S5" i="6"/>
  <c r="T5" i="6" s="1"/>
  <c r="BX4" i="6"/>
  <c r="BP4" i="6"/>
  <c r="BQ4" i="6" s="1"/>
  <c r="BI4" i="6"/>
  <c r="BJ4" i="6" s="1"/>
  <c r="BB4" i="6"/>
  <c r="BC4" i="6" s="1"/>
  <c r="AU4" i="6"/>
  <c r="AV4" i="6" s="1"/>
  <c r="AN4" i="6"/>
  <c r="AO4" i="6" s="1"/>
  <c r="AG4" i="6"/>
  <c r="AH4" i="6" s="1"/>
  <c r="Z4" i="6"/>
  <c r="AA4" i="6" s="1"/>
  <c r="S4" i="6"/>
  <c r="T4" i="6" s="1"/>
  <c r="BX30" i="5"/>
  <c r="BP30" i="5"/>
  <c r="BQ30" i="5" s="1"/>
  <c r="BJ30" i="5"/>
  <c r="BB30" i="5"/>
  <c r="BC30" i="5" s="1"/>
  <c r="AU30" i="5"/>
  <c r="AV30" i="5" s="1"/>
  <c r="AN30" i="5"/>
  <c r="AO30" i="5" s="1"/>
  <c r="AG30" i="5"/>
  <c r="AH30" i="5" s="1"/>
  <c r="Z30" i="5"/>
  <c r="AA30" i="5" s="1"/>
  <c r="S30" i="5"/>
  <c r="T30" i="5" s="1"/>
  <c r="L30" i="5"/>
  <c r="M30" i="5" s="1"/>
  <c r="F30" i="5"/>
  <c r="BX29" i="5"/>
  <c r="BP29" i="5"/>
  <c r="BQ29" i="5" s="1"/>
  <c r="BJ29" i="5"/>
  <c r="BB29" i="5"/>
  <c r="BC29" i="5" s="1"/>
  <c r="AU29" i="5"/>
  <c r="AV29" i="5" s="1"/>
  <c r="AN29" i="5"/>
  <c r="AO29" i="5" s="1"/>
  <c r="AG29" i="5"/>
  <c r="AH29" i="5" s="1"/>
  <c r="Z29" i="5"/>
  <c r="AA29" i="5" s="1"/>
  <c r="S29" i="5"/>
  <c r="T29" i="5" s="1"/>
  <c r="L29" i="5"/>
  <c r="M29" i="5" s="1"/>
  <c r="F29" i="5"/>
  <c r="BX28" i="5"/>
  <c r="BP28" i="5"/>
  <c r="BQ28" i="5" s="1"/>
  <c r="BJ28" i="5"/>
  <c r="BB28" i="5"/>
  <c r="BC28" i="5" s="1"/>
  <c r="AU28" i="5"/>
  <c r="AV28" i="5" s="1"/>
  <c r="AN28" i="5"/>
  <c r="AO28" i="5" s="1"/>
  <c r="AG28" i="5"/>
  <c r="AH28" i="5" s="1"/>
  <c r="Z28" i="5"/>
  <c r="AA28" i="5" s="1"/>
  <c r="S28" i="5"/>
  <c r="T28" i="5" s="1"/>
  <c r="L28" i="5"/>
  <c r="M28" i="5" s="1"/>
  <c r="F28" i="5"/>
  <c r="H28" i="5" s="1"/>
  <c r="BX27" i="5"/>
  <c r="BP27" i="5"/>
  <c r="BQ27" i="5" s="1"/>
  <c r="BJ27" i="5"/>
  <c r="BB27" i="5"/>
  <c r="BC27" i="5" s="1"/>
  <c r="AU27" i="5"/>
  <c r="AV27" i="5" s="1"/>
  <c r="AN27" i="5"/>
  <c r="AO27" i="5" s="1"/>
  <c r="AG27" i="5"/>
  <c r="AH27" i="5" s="1"/>
  <c r="Z27" i="5"/>
  <c r="AA27" i="5" s="1"/>
  <c r="S27" i="5"/>
  <c r="T27" i="5" s="1"/>
  <c r="L27" i="5"/>
  <c r="M27" i="5" s="1"/>
  <c r="F27" i="5"/>
  <c r="BX26" i="5"/>
  <c r="BP26" i="5"/>
  <c r="BQ26" i="5" s="1"/>
  <c r="BJ26" i="5"/>
  <c r="BB26" i="5"/>
  <c r="BC26" i="5" s="1"/>
  <c r="AU26" i="5"/>
  <c r="AV26" i="5" s="1"/>
  <c r="AN26" i="5"/>
  <c r="AO26" i="5" s="1"/>
  <c r="AG26" i="5"/>
  <c r="AH26" i="5" s="1"/>
  <c r="Z26" i="5"/>
  <c r="AA26" i="5" s="1"/>
  <c r="S26" i="5"/>
  <c r="T26" i="5" s="1"/>
  <c r="L26" i="5"/>
  <c r="M26" i="5" s="1"/>
  <c r="F26" i="5"/>
  <c r="BX25" i="5"/>
  <c r="BP25" i="5"/>
  <c r="BQ25" i="5" s="1"/>
  <c r="BJ25" i="5"/>
  <c r="BB25" i="5"/>
  <c r="BC25" i="5" s="1"/>
  <c r="AU25" i="5"/>
  <c r="AV25" i="5" s="1"/>
  <c r="AN25" i="5"/>
  <c r="AO25" i="5" s="1"/>
  <c r="AG25" i="5"/>
  <c r="AH25" i="5" s="1"/>
  <c r="Z25" i="5"/>
  <c r="AA25" i="5" s="1"/>
  <c r="S25" i="5"/>
  <c r="T25" i="5" s="1"/>
  <c r="L25" i="5"/>
  <c r="M25" i="5" s="1"/>
  <c r="F25" i="5"/>
  <c r="BX24" i="5"/>
  <c r="BP24" i="5"/>
  <c r="BQ24" i="5" s="1"/>
  <c r="BJ24" i="5"/>
  <c r="BB24" i="5"/>
  <c r="BC24" i="5" s="1"/>
  <c r="AU24" i="5"/>
  <c r="AV24" i="5" s="1"/>
  <c r="AN24" i="5"/>
  <c r="AO24" i="5" s="1"/>
  <c r="AG24" i="5"/>
  <c r="AH24" i="5" s="1"/>
  <c r="Z24" i="5"/>
  <c r="AA24" i="5" s="1"/>
  <c r="S24" i="5"/>
  <c r="T24" i="5" s="1"/>
  <c r="L24" i="5"/>
  <c r="M24" i="5" s="1"/>
  <c r="F24" i="5"/>
  <c r="BX23" i="5"/>
  <c r="BP23" i="5"/>
  <c r="BQ23" i="5" s="1"/>
  <c r="BJ23" i="5"/>
  <c r="BB23" i="5"/>
  <c r="BC23" i="5" s="1"/>
  <c r="AU23" i="5"/>
  <c r="AV23" i="5" s="1"/>
  <c r="AN23" i="5"/>
  <c r="AO23" i="5" s="1"/>
  <c r="AG23" i="5"/>
  <c r="AH23" i="5" s="1"/>
  <c r="Z23" i="5"/>
  <c r="AA23" i="5" s="1"/>
  <c r="S23" i="5"/>
  <c r="T23" i="5" s="1"/>
  <c r="L23" i="5"/>
  <c r="M23" i="5" s="1"/>
  <c r="F23" i="5"/>
  <c r="BX22" i="5"/>
  <c r="BY22" i="5" s="1"/>
  <c r="BP22" i="5"/>
  <c r="BQ22" i="5" s="1"/>
  <c r="BJ22" i="5"/>
  <c r="BK22" i="5" s="1"/>
  <c r="BB22" i="5"/>
  <c r="BC22" i="5" s="1"/>
  <c r="AU22" i="5"/>
  <c r="AV22" i="5" s="1"/>
  <c r="AN22" i="5"/>
  <c r="AO22" i="5" s="1"/>
  <c r="AG22" i="5"/>
  <c r="AH22" i="5" s="1"/>
  <c r="Z22" i="5"/>
  <c r="AA22" i="5" s="1"/>
  <c r="S22" i="5"/>
  <c r="T22" i="5" s="1"/>
  <c r="L22" i="5"/>
  <c r="M22" i="5"/>
  <c r="F22" i="5"/>
  <c r="BX21" i="5"/>
  <c r="BP21" i="5"/>
  <c r="BQ21" i="5" s="1"/>
  <c r="BJ21" i="5"/>
  <c r="BB21" i="5"/>
  <c r="BC21" i="5" s="1"/>
  <c r="AU21" i="5"/>
  <c r="AV21" i="5" s="1"/>
  <c r="AN21" i="5"/>
  <c r="AO21" i="5" s="1"/>
  <c r="AG21" i="5"/>
  <c r="AH21" i="5" s="1"/>
  <c r="Z21" i="5"/>
  <c r="AA21" i="5" s="1"/>
  <c r="S21" i="5"/>
  <c r="T21" i="5" s="1"/>
  <c r="L21" i="5"/>
  <c r="M21" i="5" s="1"/>
  <c r="F21" i="5"/>
  <c r="BX20" i="5"/>
  <c r="BP20" i="5"/>
  <c r="BQ20" i="5" s="1"/>
  <c r="BJ20" i="5"/>
  <c r="BB20" i="5"/>
  <c r="BC20" i="5" s="1"/>
  <c r="AU20" i="5"/>
  <c r="AV20" i="5" s="1"/>
  <c r="AN20" i="5"/>
  <c r="AO20" i="5" s="1"/>
  <c r="AG20" i="5"/>
  <c r="AH20" i="5" s="1"/>
  <c r="Z20" i="5"/>
  <c r="AA20" i="5" s="1"/>
  <c r="S20" i="5"/>
  <c r="T20" i="5" s="1"/>
  <c r="L20" i="5"/>
  <c r="M20" i="5" s="1"/>
  <c r="F20" i="5"/>
  <c r="BX19" i="5"/>
  <c r="BY19" i="5" s="1"/>
  <c r="BP19" i="5"/>
  <c r="BQ19" i="5" s="1"/>
  <c r="BJ19" i="5"/>
  <c r="BB19" i="5"/>
  <c r="BC19" i="5" s="1"/>
  <c r="AU19" i="5"/>
  <c r="AV19" i="5" s="1"/>
  <c r="AN19" i="5"/>
  <c r="AO19" i="5" s="1"/>
  <c r="AG19" i="5"/>
  <c r="AH19" i="5" s="1"/>
  <c r="L19" i="5"/>
  <c r="M19" i="5" s="1"/>
  <c r="F19" i="5"/>
  <c r="H19" i="5" s="1"/>
  <c r="BX18" i="5"/>
  <c r="BP18" i="5"/>
  <c r="BQ18" i="5" s="1"/>
  <c r="BJ18" i="5"/>
  <c r="BB18" i="5"/>
  <c r="BC18" i="5" s="1"/>
  <c r="AU18" i="5"/>
  <c r="AV18" i="5" s="1"/>
  <c r="AN18" i="5"/>
  <c r="AO18" i="5" s="1"/>
  <c r="AG18" i="5"/>
  <c r="AH18" i="5" s="1"/>
  <c r="Z18" i="5"/>
  <c r="AA18" i="5" s="1"/>
  <c r="S18" i="5"/>
  <c r="T18" i="5" s="1"/>
  <c r="BX17" i="5"/>
  <c r="BP17" i="5"/>
  <c r="BQ17" i="5" s="1"/>
  <c r="BJ17" i="5"/>
  <c r="BB17" i="5"/>
  <c r="BC17" i="5" s="1"/>
  <c r="AU17" i="5"/>
  <c r="AV17" i="5" s="1"/>
  <c r="AN17" i="5"/>
  <c r="AO17" i="5" s="1"/>
  <c r="AG17" i="5"/>
  <c r="AH17" i="5" s="1"/>
  <c r="Z17" i="5"/>
  <c r="AA17" i="5" s="1"/>
  <c r="S17" i="5"/>
  <c r="T17" i="5" s="1"/>
  <c r="BX16" i="5"/>
  <c r="BP16" i="5"/>
  <c r="BQ16" i="5" s="1"/>
  <c r="BJ16" i="5"/>
  <c r="BB16" i="5"/>
  <c r="BC16" i="5" s="1"/>
  <c r="AU16" i="5"/>
  <c r="AV16" i="5" s="1"/>
  <c r="AN16" i="5"/>
  <c r="AO16" i="5" s="1"/>
  <c r="AG16" i="5"/>
  <c r="AH16" i="5" s="1"/>
  <c r="Z16" i="5"/>
  <c r="AA16" i="5" s="1"/>
  <c r="S16" i="5"/>
  <c r="T16" i="5" s="1"/>
  <c r="BX15" i="5"/>
  <c r="BP15" i="5"/>
  <c r="BQ15" i="5" s="1"/>
  <c r="BJ15" i="5"/>
  <c r="BB15" i="5"/>
  <c r="BC15" i="5" s="1"/>
  <c r="AU15" i="5"/>
  <c r="AV15" i="5" s="1"/>
  <c r="AN15" i="5"/>
  <c r="AO15" i="5" s="1"/>
  <c r="AG15" i="5"/>
  <c r="AH15" i="5" s="1"/>
  <c r="Z15" i="5"/>
  <c r="AA15" i="5" s="1"/>
  <c r="S15" i="5"/>
  <c r="T15" i="5" s="1"/>
  <c r="BX14" i="5"/>
  <c r="BP14" i="5"/>
  <c r="BQ14" i="5" s="1"/>
  <c r="BJ14" i="5"/>
  <c r="BB14" i="5"/>
  <c r="BC14" i="5" s="1"/>
  <c r="AU14" i="5"/>
  <c r="AV14" i="5" s="1"/>
  <c r="AN14" i="5"/>
  <c r="AO14" i="5" s="1"/>
  <c r="AG14" i="5"/>
  <c r="AH14" i="5" s="1"/>
  <c r="Z14" i="5"/>
  <c r="AA14" i="5" s="1"/>
  <c r="S14" i="5"/>
  <c r="T14" i="5" s="1"/>
  <c r="BX13" i="5"/>
  <c r="BP13" i="5"/>
  <c r="BQ13" i="5" s="1"/>
  <c r="BJ13" i="5"/>
  <c r="BB13" i="5"/>
  <c r="BC13" i="5" s="1"/>
  <c r="AU13" i="5"/>
  <c r="AV13" i="5" s="1"/>
  <c r="AN13" i="5"/>
  <c r="AO13" i="5" s="1"/>
  <c r="AG13" i="5"/>
  <c r="AH13" i="5" s="1"/>
  <c r="Z13" i="5"/>
  <c r="AA13" i="5" s="1"/>
  <c r="S13" i="5"/>
  <c r="T13" i="5" s="1"/>
  <c r="BX12" i="5"/>
  <c r="BP12" i="5"/>
  <c r="BQ12" i="5" s="1"/>
  <c r="BJ12" i="5"/>
  <c r="BB12" i="5"/>
  <c r="BC12" i="5" s="1"/>
  <c r="AU12" i="5"/>
  <c r="AV12" i="5" s="1"/>
  <c r="AN12" i="5"/>
  <c r="AO12" i="5" s="1"/>
  <c r="AG12" i="5"/>
  <c r="AH12" i="5" s="1"/>
  <c r="Z12" i="5"/>
  <c r="AA12" i="5" s="1"/>
  <c r="S12" i="5"/>
  <c r="T12" i="5" s="1"/>
  <c r="BX11" i="5"/>
  <c r="BP11" i="5"/>
  <c r="BQ11" i="5" s="1"/>
  <c r="BJ11" i="5"/>
  <c r="BB11" i="5"/>
  <c r="BC11" i="5" s="1"/>
  <c r="AU11" i="5"/>
  <c r="AV11" i="5" s="1"/>
  <c r="AN11" i="5"/>
  <c r="AO11" i="5" s="1"/>
  <c r="AG11" i="5"/>
  <c r="AH11" i="5" s="1"/>
  <c r="Z11" i="5"/>
  <c r="AA11" i="5" s="1"/>
  <c r="S11" i="5"/>
  <c r="T11" i="5" s="1"/>
  <c r="BX10" i="5"/>
  <c r="BP10" i="5"/>
  <c r="BQ10" i="5" s="1"/>
  <c r="BJ10" i="5"/>
  <c r="BB10" i="5"/>
  <c r="BC10" i="5" s="1"/>
  <c r="AU10" i="5"/>
  <c r="AV10" i="5" s="1"/>
  <c r="AN10" i="5"/>
  <c r="AO10" i="5" s="1"/>
  <c r="AG10" i="5"/>
  <c r="AH10" i="5" s="1"/>
  <c r="Z10" i="5"/>
  <c r="AA10" i="5" s="1"/>
  <c r="S10" i="5"/>
  <c r="T10" i="5" s="1"/>
  <c r="BX9" i="5"/>
  <c r="BP9" i="5"/>
  <c r="BQ9" i="5" s="1"/>
  <c r="BJ9" i="5"/>
  <c r="BB9" i="5"/>
  <c r="BC9" i="5" s="1"/>
  <c r="AU9" i="5"/>
  <c r="AV9" i="5" s="1"/>
  <c r="AN9" i="5"/>
  <c r="AO9" i="5" s="1"/>
  <c r="AG9" i="5"/>
  <c r="AH9" i="5" s="1"/>
  <c r="Z9" i="5"/>
  <c r="AA9" i="5" s="1"/>
  <c r="S9" i="5"/>
  <c r="T9" i="5" s="1"/>
  <c r="BX8" i="5"/>
  <c r="BP8" i="5"/>
  <c r="BQ8" i="5" s="1"/>
  <c r="BJ8" i="5"/>
  <c r="BB8" i="5"/>
  <c r="BC8" i="5" s="1"/>
  <c r="AU8" i="5"/>
  <c r="AV8" i="5" s="1"/>
  <c r="AN8" i="5"/>
  <c r="AO8" i="5" s="1"/>
  <c r="AG8" i="5"/>
  <c r="AH8" i="5" s="1"/>
  <c r="Z8" i="5"/>
  <c r="AA8" i="5" s="1"/>
  <c r="S8" i="5"/>
  <c r="T8" i="5" s="1"/>
  <c r="BX7" i="5"/>
  <c r="BP7" i="5"/>
  <c r="BQ7" i="5" s="1"/>
  <c r="BJ7" i="5"/>
  <c r="BB7" i="5"/>
  <c r="BC7" i="5" s="1"/>
  <c r="AU7" i="5"/>
  <c r="AV7" i="5" s="1"/>
  <c r="AN7" i="5"/>
  <c r="AO7" i="5" s="1"/>
  <c r="AG7" i="5"/>
  <c r="AH7" i="5" s="1"/>
  <c r="Z7" i="5"/>
  <c r="AA7" i="5" s="1"/>
  <c r="S7" i="5"/>
  <c r="T7" i="5" s="1"/>
  <c r="BX6" i="5"/>
  <c r="BP6" i="5"/>
  <c r="BQ6" i="5" s="1"/>
  <c r="BJ6" i="5"/>
  <c r="BB6" i="5"/>
  <c r="BC6" i="5" s="1"/>
  <c r="AU6" i="5"/>
  <c r="AV6" i="5" s="1"/>
  <c r="AN6" i="5"/>
  <c r="AO6" i="5" s="1"/>
  <c r="AG6" i="5"/>
  <c r="AH6" i="5" s="1"/>
  <c r="Z6" i="5"/>
  <c r="AA6" i="5" s="1"/>
  <c r="S6" i="5"/>
  <c r="T6" i="5" s="1"/>
  <c r="BX5" i="5"/>
  <c r="BP5" i="5"/>
  <c r="BQ5" i="5" s="1"/>
  <c r="BJ5" i="5"/>
  <c r="BB5" i="5"/>
  <c r="BC5" i="5" s="1"/>
  <c r="AU5" i="5"/>
  <c r="AV5" i="5" s="1"/>
  <c r="AN5" i="5"/>
  <c r="AO5" i="5" s="1"/>
  <c r="AG5" i="5"/>
  <c r="AH5" i="5" s="1"/>
  <c r="Z5" i="5"/>
  <c r="AA5" i="5" s="1"/>
  <c r="S5" i="5"/>
  <c r="T5" i="5" s="1"/>
  <c r="BX4" i="5"/>
  <c r="BP4" i="5"/>
  <c r="BQ4" i="5" s="1"/>
  <c r="BJ4" i="5"/>
  <c r="BB4" i="5"/>
  <c r="BC4" i="5" s="1"/>
  <c r="AU4" i="5"/>
  <c r="AV4" i="5" s="1"/>
  <c r="AN4" i="5"/>
  <c r="AO4" i="5" s="1"/>
  <c r="AG4" i="5"/>
  <c r="AH4" i="5" s="1"/>
  <c r="Z4" i="5"/>
  <c r="AA4" i="5" s="1"/>
  <c r="S4" i="5"/>
  <c r="T4" i="5" s="1"/>
  <c r="BX30" i="4"/>
  <c r="BP30" i="4"/>
  <c r="BQ30" i="4" s="1"/>
  <c r="BI30" i="4"/>
  <c r="BJ30" i="4" s="1"/>
  <c r="BB30" i="4"/>
  <c r="BC30" i="4" s="1"/>
  <c r="AU30" i="4"/>
  <c r="AV30" i="4" s="1"/>
  <c r="AN30" i="4"/>
  <c r="AO30" i="4" s="1"/>
  <c r="AG30" i="4"/>
  <c r="AH30" i="4" s="1"/>
  <c r="Z30" i="4"/>
  <c r="AA30" i="4" s="1"/>
  <c r="S30" i="4"/>
  <c r="T30" i="4" s="1"/>
  <c r="L30" i="4"/>
  <c r="M30" i="4" s="1"/>
  <c r="F30" i="4"/>
  <c r="BX29" i="4"/>
  <c r="BP29" i="4"/>
  <c r="BQ29" i="4" s="1"/>
  <c r="BI29" i="4"/>
  <c r="BJ29" i="4" s="1"/>
  <c r="BB29" i="4"/>
  <c r="BC29" i="4" s="1"/>
  <c r="AU29" i="4"/>
  <c r="AV29" i="4" s="1"/>
  <c r="AN29" i="4"/>
  <c r="AO29" i="4" s="1"/>
  <c r="AG29" i="4"/>
  <c r="AH29" i="4"/>
  <c r="Z29" i="4"/>
  <c r="AA29" i="4" s="1"/>
  <c r="S29" i="4"/>
  <c r="T29" i="4" s="1"/>
  <c r="L29" i="4"/>
  <c r="M29" i="4" s="1"/>
  <c r="F29" i="4"/>
  <c r="BX28" i="4"/>
  <c r="BP28" i="4"/>
  <c r="BQ28" i="4" s="1"/>
  <c r="BI28" i="4"/>
  <c r="BJ28" i="4" s="1"/>
  <c r="BB28" i="4"/>
  <c r="BC28" i="4" s="1"/>
  <c r="AU28" i="4"/>
  <c r="AV28" i="4" s="1"/>
  <c r="AN28" i="4"/>
  <c r="AO28" i="4" s="1"/>
  <c r="AG28" i="4"/>
  <c r="AH28" i="4" s="1"/>
  <c r="Z28" i="4"/>
  <c r="AA28" i="4" s="1"/>
  <c r="S28" i="4"/>
  <c r="T28" i="4" s="1"/>
  <c r="L28" i="4"/>
  <c r="M28" i="4" s="1"/>
  <c r="F28" i="4"/>
  <c r="BX27" i="4"/>
  <c r="BP27" i="4"/>
  <c r="BQ27" i="4" s="1"/>
  <c r="BI27" i="4"/>
  <c r="BJ27" i="4" s="1"/>
  <c r="BB27" i="4"/>
  <c r="BC27" i="4" s="1"/>
  <c r="AU27" i="4"/>
  <c r="AV27" i="4" s="1"/>
  <c r="AN27" i="4"/>
  <c r="AO27" i="4" s="1"/>
  <c r="AG27" i="4"/>
  <c r="AH27" i="4" s="1"/>
  <c r="Z27" i="4"/>
  <c r="AA27" i="4" s="1"/>
  <c r="S27" i="4"/>
  <c r="T27" i="4" s="1"/>
  <c r="L27" i="4"/>
  <c r="M27" i="4" s="1"/>
  <c r="F27" i="4"/>
  <c r="BX26" i="4"/>
  <c r="BP26" i="4"/>
  <c r="BQ26" i="4" s="1"/>
  <c r="BI26" i="4"/>
  <c r="BJ26" i="4" s="1"/>
  <c r="BB26" i="4"/>
  <c r="BC26" i="4" s="1"/>
  <c r="AU26" i="4"/>
  <c r="AV26" i="4" s="1"/>
  <c r="AN26" i="4"/>
  <c r="AO26" i="4" s="1"/>
  <c r="AG26" i="4"/>
  <c r="AH26" i="4" s="1"/>
  <c r="Z26" i="4"/>
  <c r="AA26" i="4" s="1"/>
  <c r="S26" i="4"/>
  <c r="T26" i="4" s="1"/>
  <c r="L26" i="4"/>
  <c r="M26" i="4" s="1"/>
  <c r="F26" i="4"/>
  <c r="BX25" i="4"/>
  <c r="BP25" i="4"/>
  <c r="BQ25" i="4" s="1"/>
  <c r="BI25" i="4"/>
  <c r="BJ25" i="4" s="1"/>
  <c r="BB25" i="4"/>
  <c r="BC25" i="4" s="1"/>
  <c r="AU25" i="4"/>
  <c r="AV25" i="4" s="1"/>
  <c r="AN25" i="4"/>
  <c r="AO25" i="4" s="1"/>
  <c r="AG25" i="4"/>
  <c r="AH25" i="4" s="1"/>
  <c r="Z25" i="4"/>
  <c r="AA25" i="4" s="1"/>
  <c r="S25" i="4"/>
  <c r="T25" i="4" s="1"/>
  <c r="L25" i="4"/>
  <c r="M25" i="4" s="1"/>
  <c r="F25" i="4"/>
  <c r="BX24" i="4"/>
  <c r="BP24" i="4"/>
  <c r="BQ24" i="4" s="1"/>
  <c r="BI24" i="4"/>
  <c r="BJ24" i="4" s="1"/>
  <c r="BB24" i="4"/>
  <c r="BC24" i="4" s="1"/>
  <c r="AU24" i="4"/>
  <c r="AV24" i="4" s="1"/>
  <c r="AN24" i="4"/>
  <c r="AO24" i="4" s="1"/>
  <c r="AG24" i="4"/>
  <c r="AH24" i="4" s="1"/>
  <c r="Z24" i="4"/>
  <c r="AA24" i="4" s="1"/>
  <c r="S24" i="4"/>
  <c r="T24" i="4" s="1"/>
  <c r="L24" i="4"/>
  <c r="M24" i="4" s="1"/>
  <c r="F24" i="4"/>
  <c r="BX23" i="4"/>
  <c r="BP23" i="4"/>
  <c r="BQ23" i="4" s="1"/>
  <c r="BI23" i="4"/>
  <c r="BJ23" i="4" s="1"/>
  <c r="BB23" i="4"/>
  <c r="BC23" i="4" s="1"/>
  <c r="AU23" i="4"/>
  <c r="AV23" i="4" s="1"/>
  <c r="AN23" i="4"/>
  <c r="AO23" i="4" s="1"/>
  <c r="AG23" i="4"/>
  <c r="AH23" i="4" s="1"/>
  <c r="Z23" i="4"/>
  <c r="AA23" i="4" s="1"/>
  <c r="S23" i="4"/>
  <c r="T23" i="4" s="1"/>
  <c r="L23" i="4"/>
  <c r="M23" i="4" s="1"/>
  <c r="F23" i="4"/>
  <c r="BX22" i="4"/>
  <c r="BP22" i="4"/>
  <c r="BQ22" i="4" s="1"/>
  <c r="BI22" i="4"/>
  <c r="BJ22" i="4" s="1"/>
  <c r="BK22" i="4" s="1"/>
  <c r="BB22" i="4"/>
  <c r="BC22" i="4" s="1"/>
  <c r="AU22" i="4"/>
  <c r="AV22" i="4" s="1"/>
  <c r="AW22" i="4" s="1"/>
  <c r="AN22" i="4"/>
  <c r="AO22" i="4" s="1"/>
  <c r="AG22" i="4"/>
  <c r="AH22" i="4" s="1"/>
  <c r="AI22" i="4" s="1"/>
  <c r="Z22" i="4"/>
  <c r="AA22" i="4" s="1"/>
  <c r="S22" i="4"/>
  <c r="T22" i="4" s="1"/>
  <c r="L22" i="4"/>
  <c r="M22" i="4" s="1"/>
  <c r="F22" i="4"/>
  <c r="H22" i="4" s="1"/>
  <c r="BX21" i="4"/>
  <c r="BP21" i="4"/>
  <c r="BQ21" i="4" s="1"/>
  <c r="BI21" i="4"/>
  <c r="BJ21" i="4" s="1"/>
  <c r="BB21" i="4"/>
  <c r="BC21" i="4" s="1"/>
  <c r="AU21" i="4"/>
  <c r="AV21" i="4" s="1"/>
  <c r="AN21" i="4"/>
  <c r="AO21" i="4" s="1"/>
  <c r="AG21" i="4"/>
  <c r="AH21" i="4" s="1"/>
  <c r="Z21" i="4"/>
  <c r="AA21" i="4" s="1"/>
  <c r="S21" i="4"/>
  <c r="T21" i="4" s="1"/>
  <c r="L21" i="4"/>
  <c r="M21" i="4" s="1"/>
  <c r="BX20" i="4"/>
  <c r="BP20" i="4"/>
  <c r="BQ20" i="4" s="1"/>
  <c r="BI20" i="4"/>
  <c r="BJ20" i="4" s="1"/>
  <c r="BB20" i="4"/>
  <c r="BC20" i="4" s="1"/>
  <c r="AU20" i="4"/>
  <c r="AV20" i="4" s="1"/>
  <c r="AN20" i="4"/>
  <c r="AO20" i="4" s="1"/>
  <c r="AG20" i="4"/>
  <c r="AH20" i="4" s="1"/>
  <c r="Z20" i="4"/>
  <c r="AA20" i="4" s="1"/>
  <c r="S20" i="4"/>
  <c r="T20" i="4" s="1"/>
  <c r="L20" i="4"/>
  <c r="M20" i="4" s="1"/>
  <c r="BX19" i="4"/>
  <c r="BY19" i="4" s="1"/>
  <c r="BP19" i="4"/>
  <c r="BQ19" i="4" s="1"/>
  <c r="BI19" i="4"/>
  <c r="BJ19" i="4" s="1"/>
  <c r="BB19" i="4"/>
  <c r="BC19" i="4" s="1"/>
  <c r="AU19" i="4"/>
  <c r="AV19" i="4" s="1"/>
  <c r="AN19" i="4"/>
  <c r="AO19" i="4" s="1"/>
  <c r="AG19" i="4"/>
  <c r="AH19" i="4" s="1"/>
  <c r="Z19" i="4"/>
  <c r="AA19" i="4" s="1"/>
  <c r="S19" i="4"/>
  <c r="T19" i="4" s="1"/>
  <c r="L19" i="4"/>
  <c r="M19" i="4" s="1"/>
  <c r="BX18" i="4"/>
  <c r="BP18" i="4"/>
  <c r="BQ18" i="4" s="1"/>
  <c r="BI18" i="4"/>
  <c r="BJ18" i="4" s="1"/>
  <c r="BB18" i="4"/>
  <c r="BC18" i="4" s="1"/>
  <c r="AU18" i="4"/>
  <c r="AV18" i="4" s="1"/>
  <c r="AN18" i="4"/>
  <c r="AO18" i="4" s="1"/>
  <c r="AG18" i="4"/>
  <c r="AH18" i="4" s="1"/>
  <c r="Z18" i="4"/>
  <c r="AA18" i="4" s="1"/>
  <c r="S18" i="4"/>
  <c r="T18" i="4" s="1"/>
  <c r="BX17" i="4"/>
  <c r="BP17" i="4"/>
  <c r="BQ17" i="4" s="1"/>
  <c r="BI17" i="4"/>
  <c r="BJ17" i="4" s="1"/>
  <c r="BB17" i="4"/>
  <c r="BC17" i="4" s="1"/>
  <c r="AU17" i="4"/>
  <c r="AV17" i="4" s="1"/>
  <c r="AN17" i="4"/>
  <c r="AO17" i="4" s="1"/>
  <c r="AG17" i="4"/>
  <c r="AH17" i="4" s="1"/>
  <c r="Z17" i="4"/>
  <c r="AA17" i="4" s="1"/>
  <c r="S17" i="4"/>
  <c r="T17" i="4" s="1"/>
  <c r="BX16" i="4"/>
  <c r="BP16" i="4"/>
  <c r="BQ16" i="4" s="1"/>
  <c r="BI16" i="4"/>
  <c r="BJ16" i="4" s="1"/>
  <c r="BB16" i="4"/>
  <c r="BC16" i="4" s="1"/>
  <c r="AU16" i="4"/>
  <c r="AV16" i="4" s="1"/>
  <c r="AN16" i="4"/>
  <c r="AO16" i="4" s="1"/>
  <c r="AG16" i="4"/>
  <c r="AH16" i="4" s="1"/>
  <c r="Z16" i="4"/>
  <c r="AA16" i="4" s="1"/>
  <c r="S16" i="4"/>
  <c r="T16" i="4" s="1"/>
  <c r="BX15" i="4"/>
  <c r="BP15" i="4"/>
  <c r="BQ15" i="4" s="1"/>
  <c r="BI15" i="4"/>
  <c r="BJ15" i="4" s="1"/>
  <c r="BB15" i="4"/>
  <c r="BC15" i="4" s="1"/>
  <c r="AU15" i="4"/>
  <c r="AV15" i="4" s="1"/>
  <c r="AN15" i="4"/>
  <c r="AO15" i="4" s="1"/>
  <c r="AG15" i="4"/>
  <c r="AH15" i="4" s="1"/>
  <c r="Z15" i="4"/>
  <c r="AA15" i="4" s="1"/>
  <c r="S15" i="4"/>
  <c r="T15" i="4" s="1"/>
  <c r="BX14" i="4"/>
  <c r="BP14" i="4"/>
  <c r="BQ14" i="4" s="1"/>
  <c r="BI14" i="4"/>
  <c r="BJ14" i="4" s="1"/>
  <c r="BB14" i="4"/>
  <c r="BC14" i="4" s="1"/>
  <c r="AU14" i="4"/>
  <c r="AV14" i="4" s="1"/>
  <c r="AN14" i="4"/>
  <c r="AO14" i="4" s="1"/>
  <c r="AG14" i="4"/>
  <c r="AH14" i="4" s="1"/>
  <c r="Z14" i="4"/>
  <c r="AA14" i="4" s="1"/>
  <c r="S14" i="4"/>
  <c r="T14" i="4" s="1"/>
  <c r="BX13" i="4"/>
  <c r="BP13" i="4"/>
  <c r="BQ13" i="4" s="1"/>
  <c r="BI13" i="4"/>
  <c r="BJ13" i="4" s="1"/>
  <c r="BB13" i="4"/>
  <c r="BC13" i="4" s="1"/>
  <c r="AU13" i="4"/>
  <c r="AV13" i="4" s="1"/>
  <c r="AN13" i="4"/>
  <c r="AO13" i="4" s="1"/>
  <c r="AG13" i="4"/>
  <c r="AH13" i="4" s="1"/>
  <c r="Z13" i="4"/>
  <c r="AA13" i="4" s="1"/>
  <c r="S13" i="4"/>
  <c r="T13" i="4" s="1"/>
  <c r="BX12" i="4"/>
  <c r="BP12" i="4"/>
  <c r="BQ12" i="4" s="1"/>
  <c r="BI12" i="4"/>
  <c r="BJ12" i="4" s="1"/>
  <c r="BB12" i="4"/>
  <c r="BC12" i="4" s="1"/>
  <c r="AU12" i="4"/>
  <c r="AV12" i="4" s="1"/>
  <c r="AN12" i="4"/>
  <c r="AO12" i="4" s="1"/>
  <c r="AG12" i="4"/>
  <c r="AH12" i="4" s="1"/>
  <c r="Z12" i="4"/>
  <c r="AA12" i="4" s="1"/>
  <c r="S12" i="4"/>
  <c r="T12" i="4" s="1"/>
  <c r="BX11" i="4"/>
  <c r="BP11" i="4"/>
  <c r="BQ11" i="4" s="1"/>
  <c r="BI11" i="4"/>
  <c r="BJ11" i="4" s="1"/>
  <c r="BB11" i="4"/>
  <c r="BC11" i="4" s="1"/>
  <c r="AU11" i="4"/>
  <c r="AV11" i="4" s="1"/>
  <c r="AN11" i="4"/>
  <c r="AO11" i="4" s="1"/>
  <c r="AG11" i="4"/>
  <c r="AH11" i="4" s="1"/>
  <c r="Z11" i="4"/>
  <c r="AA11" i="4" s="1"/>
  <c r="S11" i="4"/>
  <c r="T11" i="4" s="1"/>
  <c r="BX10" i="4"/>
  <c r="BP10" i="4"/>
  <c r="BQ10" i="4" s="1"/>
  <c r="BI10" i="4"/>
  <c r="BJ10" i="4" s="1"/>
  <c r="BB10" i="4"/>
  <c r="BC10" i="4" s="1"/>
  <c r="AU10" i="4"/>
  <c r="AV10" i="4" s="1"/>
  <c r="AN10" i="4"/>
  <c r="AO10" i="4" s="1"/>
  <c r="AG10" i="4"/>
  <c r="AH10" i="4" s="1"/>
  <c r="Z10" i="4"/>
  <c r="AA10" i="4" s="1"/>
  <c r="S10" i="4"/>
  <c r="T10" i="4" s="1"/>
  <c r="BX9" i="4"/>
  <c r="BP9" i="4"/>
  <c r="BQ9" i="4" s="1"/>
  <c r="BI9" i="4"/>
  <c r="BJ9" i="4" s="1"/>
  <c r="BB9" i="4"/>
  <c r="BC9" i="4" s="1"/>
  <c r="AU9" i="4"/>
  <c r="AV9" i="4" s="1"/>
  <c r="AN9" i="4"/>
  <c r="AO9" i="4" s="1"/>
  <c r="AG9" i="4"/>
  <c r="AH9" i="4" s="1"/>
  <c r="Z9" i="4"/>
  <c r="AA9" i="4" s="1"/>
  <c r="S9" i="4"/>
  <c r="T9" i="4" s="1"/>
  <c r="BX8" i="4"/>
  <c r="BP8" i="4"/>
  <c r="BQ8" i="4" s="1"/>
  <c r="BI8" i="4"/>
  <c r="BJ8" i="4" s="1"/>
  <c r="BB8" i="4"/>
  <c r="BC8" i="4" s="1"/>
  <c r="AU8" i="4"/>
  <c r="AV8" i="4" s="1"/>
  <c r="AN8" i="4"/>
  <c r="AO8" i="4" s="1"/>
  <c r="AG8" i="4"/>
  <c r="AH8" i="4" s="1"/>
  <c r="Z8" i="4"/>
  <c r="AA8" i="4" s="1"/>
  <c r="S8" i="4"/>
  <c r="T8" i="4" s="1"/>
  <c r="BX7" i="4"/>
  <c r="BP7" i="4"/>
  <c r="BQ7" i="4" s="1"/>
  <c r="BI7" i="4"/>
  <c r="BJ7" i="4" s="1"/>
  <c r="BB7" i="4"/>
  <c r="BC7" i="4" s="1"/>
  <c r="AU7" i="4"/>
  <c r="AV7" i="4" s="1"/>
  <c r="AN7" i="4"/>
  <c r="AO7" i="4" s="1"/>
  <c r="AG7" i="4"/>
  <c r="AH7" i="4" s="1"/>
  <c r="Z7" i="4"/>
  <c r="AA7" i="4" s="1"/>
  <c r="S7" i="4"/>
  <c r="T7" i="4" s="1"/>
  <c r="BX6" i="4"/>
  <c r="BP6" i="4"/>
  <c r="BQ6" i="4" s="1"/>
  <c r="BI6" i="4"/>
  <c r="BJ6" i="4" s="1"/>
  <c r="BB6" i="4"/>
  <c r="BC6" i="4" s="1"/>
  <c r="AU6" i="4"/>
  <c r="AV6" i="4" s="1"/>
  <c r="AN6" i="4"/>
  <c r="AO6" i="4" s="1"/>
  <c r="AG6" i="4"/>
  <c r="AH6" i="4" s="1"/>
  <c r="Z6" i="4"/>
  <c r="AA6" i="4" s="1"/>
  <c r="S6" i="4"/>
  <c r="T6" i="4" s="1"/>
  <c r="BX5" i="4"/>
  <c r="BP5" i="4"/>
  <c r="BQ5" i="4" s="1"/>
  <c r="BI5" i="4"/>
  <c r="BJ5" i="4" s="1"/>
  <c r="BB5" i="4"/>
  <c r="BC5" i="4" s="1"/>
  <c r="AU5" i="4"/>
  <c r="AV5" i="4" s="1"/>
  <c r="AN5" i="4"/>
  <c r="AO5" i="4" s="1"/>
  <c r="AG5" i="4"/>
  <c r="AH5" i="4" s="1"/>
  <c r="Z5" i="4"/>
  <c r="AA5" i="4" s="1"/>
  <c r="S5" i="4"/>
  <c r="T5" i="4" s="1"/>
  <c r="BX4" i="4"/>
  <c r="BP4" i="4"/>
  <c r="BQ4" i="4" s="1"/>
  <c r="BI4" i="4"/>
  <c r="BJ4" i="4" s="1"/>
  <c r="BB4" i="4"/>
  <c r="BC4" i="4" s="1"/>
  <c r="AU4" i="4"/>
  <c r="AV4" i="4" s="1"/>
  <c r="AN4" i="4"/>
  <c r="AO4" i="4" s="1"/>
  <c r="AG4" i="4"/>
  <c r="AH4" i="4" s="1"/>
  <c r="Z4" i="4"/>
  <c r="AA4" i="4" s="1"/>
  <c r="S4" i="4"/>
  <c r="T4" i="4" s="1"/>
  <c r="BX30" i="2"/>
  <c r="BP30" i="2"/>
  <c r="BQ30" i="2" s="1"/>
  <c r="BI30" i="2"/>
  <c r="BJ30" i="2" s="1"/>
  <c r="BB30" i="2"/>
  <c r="BC30" i="2" s="1"/>
  <c r="AU30" i="2"/>
  <c r="AV30" i="2" s="1"/>
  <c r="AN30" i="2"/>
  <c r="AO30" i="2" s="1"/>
  <c r="AG30" i="2"/>
  <c r="AH30" i="2" s="1"/>
  <c r="Z30" i="2"/>
  <c r="AA30" i="2" s="1"/>
  <c r="S30" i="2"/>
  <c r="T30" i="2" s="1"/>
  <c r="L30" i="2"/>
  <c r="M30" i="2" s="1"/>
  <c r="F30" i="2"/>
  <c r="BX29" i="2"/>
  <c r="BP29" i="2"/>
  <c r="BQ29" i="2" s="1"/>
  <c r="BI29" i="2"/>
  <c r="BJ29" i="2" s="1"/>
  <c r="BB29" i="2"/>
  <c r="BC29" i="2" s="1"/>
  <c r="AU29" i="2"/>
  <c r="AV29" i="2" s="1"/>
  <c r="AN29" i="2"/>
  <c r="AO29" i="2" s="1"/>
  <c r="AG29" i="2"/>
  <c r="AH29" i="2" s="1"/>
  <c r="Z29" i="2"/>
  <c r="AA29" i="2" s="1"/>
  <c r="S29" i="2"/>
  <c r="T29" i="2" s="1"/>
  <c r="L29" i="2"/>
  <c r="M29" i="2" s="1"/>
  <c r="F29" i="2"/>
  <c r="BX28" i="2"/>
  <c r="BP28" i="2"/>
  <c r="BQ28" i="2" s="1"/>
  <c r="BI28" i="2"/>
  <c r="BJ28" i="2" s="1"/>
  <c r="BB28" i="2"/>
  <c r="BC28" i="2" s="1"/>
  <c r="AU28" i="2"/>
  <c r="AV28" i="2" s="1"/>
  <c r="AN28" i="2"/>
  <c r="AO28" i="2" s="1"/>
  <c r="AG28" i="2"/>
  <c r="AH28" i="2" s="1"/>
  <c r="Z28" i="2"/>
  <c r="AA28" i="2" s="1"/>
  <c r="S28" i="2"/>
  <c r="T28" i="2" s="1"/>
  <c r="L28" i="2"/>
  <c r="M28" i="2" s="1"/>
  <c r="F28" i="2"/>
  <c r="BX27" i="2"/>
  <c r="BP27" i="2"/>
  <c r="BQ27" i="2" s="1"/>
  <c r="BI27" i="2"/>
  <c r="BJ27" i="2" s="1"/>
  <c r="BB27" i="2"/>
  <c r="BC27" i="2" s="1"/>
  <c r="AU27" i="2"/>
  <c r="AV27" i="2" s="1"/>
  <c r="AN27" i="2"/>
  <c r="AO27" i="2" s="1"/>
  <c r="AG27" i="2"/>
  <c r="AH27" i="2" s="1"/>
  <c r="Z27" i="2"/>
  <c r="AA27" i="2" s="1"/>
  <c r="S27" i="2"/>
  <c r="T27" i="2" s="1"/>
  <c r="L27" i="2"/>
  <c r="M27" i="2" s="1"/>
  <c r="F27" i="2"/>
  <c r="BX26" i="2"/>
  <c r="BQ26" i="2"/>
  <c r="BI26" i="2"/>
  <c r="BJ26" i="2" s="1"/>
  <c r="BB26" i="2"/>
  <c r="BC26" i="2" s="1"/>
  <c r="AU26" i="2"/>
  <c r="AV26" i="2" s="1"/>
  <c r="AN26" i="2"/>
  <c r="AO26" i="2" s="1"/>
  <c r="AG26" i="2"/>
  <c r="AH26" i="2" s="1"/>
  <c r="Z26" i="2"/>
  <c r="AA26" i="2" s="1"/>
  <c r="S26" i="2"/>
  <c r="T26" i="2" s="1"/>
  <c r="L26" i="2"/>
  <c r="M26" i="2" s="1"/>
  <c r="F26" i="2"/>
  <c r="BX25" i="2"/>
  <c r="BQ25" i="2"/>
  <c r="BI25" i="2"/>
  <c r="BJ25" i="2" s="1"/>
  <c r="BB25" i="2"/>
  <c r="BC25" i="2" s="1"/>
  <c r="AU25" i="2"/>
  <c r="AV25" i="2" s="1"/>
  <c r="AN25" i="2"/>
  <c r="AO25" i="2" s="1"/>
  <c r="AG25" i="2"/>
  <c r="AH25" i="2" s="1"/>
  <c r="Z25" i="2"/>
  <c r="AA25" i="2" s="1"/>
  <c r="S25" i="2"/>
  <c r="T25" i="2" s="1"/>
  <c r="L25" i="2"/>
  <c r="M25" i="2" s="1"/>
  <c r="F25" i="2"/>
  <c r="BX24" i="2"/>
  <c r="BQ24" i="2"/>
  <c r="BI24" i="2"/>
  <c r="BJ24" i="2" s="1"/>
  <c r="BB24" i="2"/>
  <c r="BC24" i="2" s="1"/>
  <c r="AU24" i="2"/>
  <c r="AV24" i="2" s="1"/>
  <c r="AN24" i="2"/>
  <c r="AO24" i="2" s="1"/>
  <c r="AG24" i="2"/>
  <c r="AH24" i="2" s="1"/>
  <c r="Z24" i="2"/>
  <c r="AA24" i="2" s="1"/>
  <c r="S24" i="2"/>
  <c r="T24" i="2" s="1"/>
  <c r="L24" i="2"/>
  <c r="M24" i="2" s="1"/>
  <c r="F24" i="2"/>
  <c r="BX23" i="2"/>
  <c r="BQ23" i="2"/>
  <c r="BI23" i="2"/>
  <c r="BJ23" i="2" s="1"/>
  <c r="BB23" i="2"/>
  <c r="BC23" i="2" s="1"/>
  <c r="AU23" i="2"/>
  <c r="AV23" i="2" s="1"/>
  <c r="AN23" i="2"/>
  <c r="AO23" i="2" s="1"/>
  <c r="AG23" i="2"/>
  <c r="AH23" i="2" s="1"/>
  <c r="Z23" i="2"/>
  <c r="AA23" i="2" s="1"/>
  <c r="S23" i="2"/>
  <c r="T23" i="2" s="1"/>
  <c r="L23" i="2"/>
  <c r="M23" i="2" s="1"/>
  <c r="F23" i="2"/>
  <c r="BX22" i="2"/>
  <c r="BP22" i="2"/>
  <c r="BQ22" i="2" s="1"/>
  <c r="BI22" i="2"/>
  <c r="BJ22" i="2" s="1"/>
  <c r="BB22" i="2"/>
  <c r="BC22" i="2" s="1"/>
  <c r="AU22" i="2"/>
  <c r="AV22" i="2" s="1"/>
  <c r="AN22" i="2"/>
  <c r="AO22" i="2" s="1"/>
  <c r="AG22" i="2"/>
  <c r="AH22" i="2" s="1"/>
  <c r="Z22" i="2"/>
  <c r="AA22" i="2" s="1"/>
  <c r="S22" i="2"/>
  <c r="T22" i="2" s="1"/>
  <c r="L22" i="2"/>
  <c r="M22" i="2" s="1"/>
  <c r="F22" i="2"/>
  <c r="BX21" i="2"/>
  <c r="BP21" i="2"/>
  <c r="BQ21" i="2" s="1"/>
  <c r="BI21" i="2"/>
  <c r="BJ21" i="2" s="1"/>
  <c r="BB21" i="2"/>
  <c r="BC21" i="2" s="1"/>
  <c r="AU21" i="2"/>
  <c r="AV21" i="2" s="1"/>
  <c r="AN21" i="2"/>
  <c r="AO21" i="2" s="1"/>
  <c r="AG21" i="2"/>
  <c r="AH21" i="2" s="1"/>
  <c r="Z21" i="2"/>
  <c r="AA21" i="2" s="1"/>
  <c r="S21" i="2"/>
  <c r="T21" i="2" s="1"/>
  <c r="L21" i="2"/>
  <c r="M21" i="2" s="1"/>
  <c r="F21" i="2"/>
  <c r="BX20" i="2"/>
  <c r="BP20" i="2"/>
  <c r="BQ20" i="2" s="1"/>
  <c r="BI20" i="2"/>
  <c r="BJ20" i="2" s="1"/>
  <c r="BB20" i="2"/>
  <c r="BC20" i="2" s="1"/>
  <c r="AU20" i="2"/>
  <c r="AV20" i="2" s="1"/>
  <c r="AN20" i="2"/>
  <c r="AO20" i="2" s="1"/>
  <c r="AG20" i="2"/>
  <c r="AH20" i="2" s="1"/>
  <c r="Z20" i="2"/>
  <c r="AA20" i="2" s="1"/>
  <c r="S20" i="2"/>
  <c r="T20" i="2" s="1"/>
  <c r="L20" i="2"/>
  <c r="M20" i="2" s="1"/>
  <c r="F20" i="2"/>
  <c r="BX19" i="2"/>
  <c r="BP19" i="2"/>
  <c r="BQ19" i="2" s="1"/>
  <c r="BI19" i="2"/>
  <c r="BJ19" i="2" s="1"/>
  <c r="BB19" i="2"/>
  <c r="BC19" i="2" s="1"/>
  <c r="AU19" i="2"/>
  <c r="AV19" i="2" s="1"/>
  <c r="AN19" i="2"/>
  <c r="AO19" i="2" s="1"/>
  <c r="AG19" i="2"/>
  <c r="AH19" i="2" s="1"/>
  <c r="Z19" i="2"/>
  <c r="AA19" i="2" s="1"/>
  <c r="S19" i="2"/>
  <c r="T19" i="2" s="1"/>
  <c r="L19" i="2"/>
  <c r="M19" i="2" s="1"/>
  <c r="F19" i="2"/>
  <c r="BX18" i="2"/>
  <c r="BP18" i="2"/>
  <c r="BQ18" i="2" s="1"/>
  <c r="BI18" i="2"/>
  <c r="BJ18" i="2" s="1"/>
  <c r="BB18" i="2"/>
  <c r="BC18" i="2" s="1"/>
  <c r="AU18" i="2"/>
  <c r="AV18" i="2" s="1"/>
  <c r="AN18" i="2"/>
  <c r="AO18" i="2" s="1"/>
  <c r="AG18" i="2"/>
  <c r="AH18" i="2" s="1"/>
  <c r="Z18" i="2"/>
  <c r="AA18" i="2" s="1"/>
  <c r="S18" i="2"/>
  <c r="T18" i="2" s="1"/>
  <c r="BX17" i="2"/>
  <c r="BP17" i="2"/>
  <c r="BQ17" i="2" s="1"/>
  <c r="BI17" i="2"/>
  <c r="BJ17" i="2" s="1"/>
  <c r="BB17" i="2"/>
  <c r="BC17" i="2" s="1"/>
  <c r="AU17" i="2"/>
  <c r="AV17" i="2" s="1"/>
  <c r="AN17" i="2"/>
  <c r="AO17" i="2" s="1"/>
  <c r="AG17" i="2"/>
  <c r="AH17" i="2" s="1"/>
  <c r="Z17" i="2"/>
  <c r="AA17" i="2" s="1"/>
  <c r="S17" i="2"/>
  <c r="T17" i="2" s="1"/>
  <c r="BX16" i="2"/>
  <c r="BY16" i="2" s="1"/>
  <c r="BP16" i="2"/>
  <c r="BQ16" i="2" s="1"/>
  <c r="BI16" i="2"/>
  <c r="BJ16" i="2" s="1"/>
  <c r="BB16" i="2"/>
  <c r="BC16" i="2" s="1"/>
  <c r="AU16" i="2"/>
  <c r="AV16" i="2" s="1"/>
  <c r="AN16" i="2"/>
  <c r="AO16" i="2" s="1"/>
  <c r="AG16" i="2"/>
  <c r="AH16" i="2" s="1"/>
  <c r="Z16" i="2"/>
  <c r="AA16" i="2" s="1"/>
  <c r="S16" i="2"/>
  <c r="T16" i="2" s="1"/>
  <c r="BX15" i="2"/>
  <c r="BP15" i="2"/>
  <c r="BQ15" i="2" s="1"/>
  <c r="BI15" i="2"/>
  <c r="BJ15" i="2" s="1"/>
  <c r="BB15" i="2"/>
  <c r="BC15" i="2" s="1"/>
  <c r="AU15" i="2"/>
  <c r="AV15" i="2" s="1"/>
  <c r="AN15" i="2"/>
  <c r="AO15" i="2" s="1"/>
  <c r="AG15" i="2"/>
  <c r="AH15" i="2" s="1"/>
  <c r="Z15" i="2"/>
  <c r="AA15" i="2" s="1"/>
  <c r="S15" i="2"/>
  <c r="T15" i="2" s="1"/>
  <c r="BX14" i="2"/>
  <c r="BP14" i="2"/>
  <c r="BQ14" i="2" s="1"/>
  <c r="BI14" i="2"/>
  <c r="BJ14" i="2" s="1"/>
  <c r="BB14" i="2"/>
  <c r="BC14" i="2" s="1"/>
  <c r="AU14" i="2"/>
  <c r="AV14" i="2" s="1"/>
  <c r="AN14" i="2"/>
  <c r="AO14" i="2" s="1"/>
  <c r="AG14" i="2"/>
  <c r="AH14" i="2" s="1"/>
  <c r="Z14" i="2"/>
  <c r="AA14" i="2" s="1"/>
  <c r="S14" i="2"/>
  <c r="T14" i="2" s="1"/>
  <c r="BX13" i="2"/>
  <c r="BP13" i="2"/>
  <c r="BQ13" i="2" s="1"/>
  <c r="BI13" i="2"/>
  <c r="BJ13" i="2" s="1"/>
  <c r="BB13" i="2"/>
  <c r="BC13" i="2" s="1"/>
  <c r="AU13" i="2"/>
  <c r="AV13" i="2" s="1"/>
  <c r="AN13" i="2"/>
  <c r="AO13" i="2" s="1"/>
  <c r="AG13" i="2"/>
  <c r="AH13" i="2" s="1"/>
  <c r="Z13" i="2"/>
  <c r="AA13" i="2" s="1"/>
  <c r="S13" i="2"/>
  <c r="T13" i="2" s="1"/>
  <c r="BX12" i="2"/>
  <c r="BP12" i="2"/>
  <c r="BQ12" i="2" s="1"/>
  <c r="BI12" i="2"/>
  <c r="BJ12" i="2" s="1"/>
  <c r="BB12" i="2"/>
  <c r="BC12" i="2" s="1"/>
  <c r="AU12" i="2"/>
  <c r="AV12" i="2" s="1"/>
  <c r="AN12" i="2"/>
  <c r="AO12" i="2" s="1"/>
  <c r="AG12" i="2"/>
  <c r="AH12" i="2" s="1"/>
  <c r="Z12" i="2"/>
  <c r="AA12" i="2" s="1"/>
  <c r="S12" i="2"/>
  <c r="T12" i="2" s="1"/>
  <c r="BX11" i="2"/>
  <c r="BP11" i="2"/>
  <c r="BQ11" i="2" s="1"/>
  <c r="BI11" i="2"/>
  <c r="BJ11" i="2" s="1"/>
  <c r="BB11" i="2"/>
  <c r="BC11" i="2" s="1"/>
  <c r="AU11" i="2"/>
  <c r="AV11" i="2" s="1"/>
  <c r="AN11" i="2"/>
  <c r="AO11" i="2" s="1"/>
  <c r="AG11" i="2"/>
  <c r="AH11" i="2" s="1"/>
  <c r="Z11" i="2"/>
  <c r="AA11" i="2" s="1"/>
  <c r="S11" i="2"/>
  <c r="T11" i="2" s="1"/>
  <c r="BX10" i="2"/>
  <c r="BY10" i="2" s="1"/>
  <c r="BP10" i="2"/>
  <c r="BQ10" i="2" s="1"/>
  <c r="BI10" i="2"/>
  <c r="BJ10" i="2" s="1"/>
  <c r="BB10" i="2"/>
  <c r="BC10" i="2" s="1"/>
  <c r="AU10" i="2"/>
  <c r="AV10" i="2" s="1"/>
  <c r="AN10" i="2"/>
  <c r="AO10" i="2" s="1"/>
  <c r="AG10" i="2"/>
  <c r="AH10" i="2" s="1"/>
  <c r="Z10" i="2"/>
  <c r="AA10" i="2" s="1"/>
  <c r="S10" i="2"/>
  <c r="T10" i="2" s="1"/>
  <c r="BX9" i="2"/>
  <c r="BP9" i="2"/>
  <c r="BQ9" i="2" s="1"/>
  <c r="BI9" i="2"/>
  <c r="BJ9" i="2" s="1"/>
  <c r="BB9" i="2"/>
  <c r="BC9" i="2" s="1"/>
  <c r="AU9" i="2"/>
  <c r="AV9" i="2" s="1"/>
  <c r="AN9" i="2"/>
  <c r="AO9" i="2" s="1"/>
  <c r="AG9" i="2"/>
  <c r="AH9" i="2" s="1"/>
  <c r="Z9" i="2"/>
  <c r="AA9" i="2" s="1"/>
  <c r="S9" i="2"/>
  <c r="T9" i="2" s="1"/>
  <c r="BX8" i="2"/>
  <c r="BP8" i="2"/>
  <c r="BQ8" i="2" s="1"/>
  <c r="BI8" i="2"/>
  <c r="BJ8" i="2" s="1"/>
  <c r="BB8" i="2"/>
  <c r="BC8" i="2" s="1"/>
  <c r="AU8" i="2"/>
  <c r="AV8" i="2" s="1"/>
  <c r="AN8" i="2"/>
  <c r="AO8" i="2" s="1"/>
  <c r="AG8" i="2"/>
  <c r="AH8" i="2" s="1"/>
  <c r="Z8" i="2"/>
  <c r="AA8" i="2" s="1"/>
  <c r="S8" i="2"/>
  <c r="T8" i="2" s="1"/>
  <c r="BX7" i="2"/>
  <c r="BP7" i="2"/>
  <c r="BQ7" i="2" s="1"/>
  <c r="BI7" i="2"/>
  <c r="BJ7" i="2" s="1"/>
  <c r="BB7" i="2"/>
  <c r="BC7" i="2" s="1"/>
  <c r="AU7" i="2"/>
  <c r="AV7" i="2" s="1"/>
  <c r="AN7" i="2"/>
  <c r="AO7" i="2" s="1"/>
  <c r="AG7" i="2"/>
  <c r="AH7" i="2" s="1"/>
  <c r="Z7" i="2"/>
  <c r="AA7" i="2" s="1"/>
  <c r="S7" i="2"/>
  <c r="T7" i="2" s="1"/>
  <c r="BX6" i="2"/>
  <c r="BP6" i="2"/>
  <c r="BQ6" i="2" s="1"/>
  <c r="BI6" i="2"/>
  <c r="BJ6" i="2" s="1"/>
  <c r="BB6" i="2"/>
  <c r="BC6" i="2" s="1"/>
  <c r="AU6" i="2"/>
  <c r="AV6" i="2" s="1"/>
  <c r="AN6" i="2"/>
  <c r="AO6" i="2" s="1"/>
  <c r="AG6" i="2"/>
  <c r="AH6" i="2" s="1"/>
  <c r="Z6" i="2"/>
  <c r="AA6" i="2" s="1"/>
  <c r="S6" i="2"/>
  <c r="T6" i="2" s="1"/>
  <c r="BX5" i="2"/>
  <c r="BP5" i="2"/>
  <c r="BQ5" i="2" s="1"/>
  <c r="BI5" i="2"/>
  <c r="BJ5" i="2" s="1"/>
  <c r="BB5" i="2"/>
  <c r="BC5" i="2" s="1"/>
  <c r="AU5" i="2"/>
  <c r="AV5" i="2" s="1"/>
  <c r="AN5" i="2"/>
  <c r="AO5" i="2" s="1"/>
  <c r="AG5" i="2"/>
  <c r="AH5" i="2" s="1"/>
  <c r="Z5" i="2"/>
  <c r="AA5" i="2" s="1"/>
  <c r="S5" i="2"/>
  <c r="T5" i="2" s="1"/>
  <c r="BX4" i="2"/>
  <c r="BP4" i="2"/>
  <c r="BQ4" i="2" s="1"/>
  <c r="BI4" i="2"/>
  <c r="BJ4" i="2" s="1"/>
  <c r="BB4" i="2"/>
  <c r="BC4" i="2" s="1"/>
  <c r="AU4" i="2"/>
  <c r="AV4" i="2" s="1"/>
  <c r="AN4" i="2"/>
  <c r="AO4" i="2" s="1"/>
  <c r="AG4" i="2"/>
  <c r="AH4" i="2" s="1"/>
  <c r="Z4" i="2"/>
  <c r="AA4" i="2" s="1"/>
  <c r="S4" i="2"/>
  <c r="T4" i="2" s="1"/>
  <c r="BX30" i="3"/>
  <c r="BP30" i="3"/>
  <c r="BQ30" i="3" s="1"/>
  <c r="BI30" i="3"/>
  <c r="BJ30" i="3" s="1"/>
  <c r="BB30" i="3"/>
  <c r="BC30" i="3" s="1"/>
  <c r="AU30" i="3"/>
  <c r="AV30" i="3" s="1"/>
  <c r="AN30" i="3"/>
  <c r="AO30" i="3" s="1"/>
  <c r="AG30" i="3"/>
  <c r="AH30" i="3" s="1"/>
  <c r="Z30" i="3"/>
  <c r="AA30" i="3" s="1"/>
  <c r="S30" i="3"/>
  <c r="T30" i="3" s="1"/>
  <c r="L30" i="3"/>
  <c r="M30" i="3" s="1"/>
  <c r="F30" i="3"/>
  <c r="BX29" i="3"/>
  <c r="BP29" i="3"/>
  <c r="BQ29" i="3" s="1"/>
  <c r="BI29" i="3"/>
  <c r="BJ29" i="3" s="1"/>
  <c r="BB29" i="3"/>
  <c r="BC29" i="3" s="1"/>
  <c r="AU29" i="3"/>
  <c r="AV29" i="3" s="1"/>
  <c r="AN29" i="3"/>
  <c r="AO29" i="3" s="1"/>
  <c r="AG29" i="3"/>
  <c r="AH29" i="3" s="1"/>
  <c r="Z29" i="3"/>
  <c r="AA29" i="3" s="1"/>
  <c r="S29" i="3"/>
  <c r="T29" i="3" s="1"/>
  <c r="L29" i="3"/>
  <c r="M29" i="3" s="1"/>
  <c r="F29" i="3"/>
  <c r="BX28" i="3"/>
  <c r="BP28" i="3"/>
  <c r="BQ28" i="3" s="1"/>
  <c r="BI28" i="3"/>
  <c r="BJ28" i="3" s="1"/>
  <c r="BB28" i="3"/>
  <c r="BC28" i="3" s="1"/>
  <c r="AU28" i="3"/>
  <c r="AV28" i="3" s="1"/>
  <c r="AN28" i="3"/>
  <c r="AO28" i="3" s="1"/>
  <c r="AG28" i="3"/>
  <c r="AH28" i="3" s="1"/>
  <c r="Z28" i="3"/>
  <c r="AA28" i="3" s="1"/>
  <c r="S28" i="3"/>
  <c r="T28" i="3" s="1"/>
  <c r="L28" i="3"/>
  <c r="M28" i="3" s="1"/>
  <c r="F28" i="3"/>
  <c r="BX27" i="3"/>
  <c r="BP27" i="3"/>
  <c r="BQ27" i="3" s="1"/>
  <c r="BI27" i="3"/>
  <c r="BJ27" i="3" s="1"/>
  <c r="BB27" i="3"/>
  <c r="BC27" i="3" s="1"/>
  <c r="AU27" i="3"/>
  <c r="AV27" i="3" s="1"/>
  <c r="AN27" i="3"/>
  <c r="AO27" i="3" s="1"/>
  <c r="AG27" i="3"/>
  <c r="AH27" i="3" s="1"/>
  <c r="Z27" i="3"/>
  <c r="AA27" i="3" s="1"/>
  <c r="S27" i="3"/>
  <c r="T27" i="3" s="1"/>
  <c r="L27" i="3"/>
  <c r="M27" i="3" s="1"/>
  <c r="F27" i="3"/>
  <c r="BX26" i="3"/>
  <c r="BP26" i="3"/>
  <c r="BQ26" i="3" s="1"/>
  <c r="BI26" i="3"/>
  <c r="BJ26" i="3" s="1"/>
  <c r="BB26" i="3"/>
  <c r="BC26" i="3" s="1"/>
  <c r="AU26" i="3"/>
  <c r="AV26" i="3" s="1"/>
  <c r="AN26" i="3"/>
  <c r="AO26" i="3" s="1"/>
  <c r="AG26" i="3"/>
  <c r="AH26" i="3" s="1"/>
  <c r="Z26" i="3"/>
  <c r="AA26" i="3" s="1"/>
  <c r="S26" i="3"/>
  <c r="T26" i="3" s="1"/>
  <c r="L26" i="3"/>
  <c r="M26" i="3" s="1"/>
  <c r="F26" i="3"/>
  <c r="BX25" i="3"/>
  <c r="BP25" i="3"/>
  <c r="BQ25" i="3" s="1"/>
  <c r="BI25" i="3"/>
  <c r="BJ25" i="3" s="1"/>
  <c r="BB25" i="3"/>
  <c r="BC25" i="3" s="1"/>
  <c r="AU25" i="3"/>
  <c r="AV25" i="3" s="1"/>
  <c r="AN25" i="3"/>
  <c r="AO25" i="3" s="1"/>
  <c r="AG25" i="3"/>
  <c r="AH25" i="3" s="1"/>
  <c r="Z25" i="3"/>
  <c r="AA25" i="3" s="1"/>
  <c r="S25" i="3"/>
  <c r="T25" i="3" s="1"/>
  <c r="L25" i="3"/>
  <c r="M25" i="3" s="1"/>
  <c r="F25" i="3"/>
  <c r="H25" i="3" s="1"/>
  <c r="BX24" i="3"/>
  <c r="BP24" i="3"/>
  <c r="BQ24" i="3" s="1"/>
  <c r="BI24" i="3"/>
  <c r="BJ24" i="3" s="1"/>
  <c r="BB24" i="3"/>
  <c r="BC24" i="3" s="1"/>
  <c r="AU24" i="3"/>
  <c r="AV24" i="3" s="1"/>
  <c r="AN24" i="3"/>
  <c r="AO24" i="3" s="1"/>
  <c r="AG24" i="3"/>
  <c r="AH24" i="3" s="1"/>
  <c r="Z24" i="3"/>
  <c r="AA24" i="3" s="1"/>
  <c r="S24" i="3"/>
  <c r="T24" i="3" s="1"/>
  <c r="L24" i="3"/>
  <c r="M24" i="3" s="1"/>
  <c r="F24" i="3"/>
  <c r="BX23" i="3"/>
  <c r="BP23" i="3"/>
  <c r="BQ23" i="3" s="1"/>
  <c r="BI23" i="3"/>
  <c r="BJ23" i="3" s="1"/>
  <c r="BB23" i="3"/>
  <c r="BC23" i="3" s="1"/>
  <c r="AU23" i="3"/>
  <c r="AV23" i="3" s="1"/>
  <c r="AN23" i="3"/>
  <c r="AO23" i="3" s="1"/>
  <c r="AG23" i="3"/>
  <c r="AH23" i="3" s="1"/>
  <c r="Z23" i="3"/>
  <c r="AA23" i="3" s="1"/>
  <c r="S23" i="3"/>
  <c r="T23" i="3" s="1"/>
  <c r="L23" i="3"/>
  <c r="M23" i="3" s="1"/>
  <c r="F23" i="3"/>
  <c r="BX22" i="3"/>
  <c r="BP22" i="3"/>
  <c r="BQ22" i="3" s="1"/>
  <c r="BI22" i="3"/>
  <c r="BJ22" i="3" s="1"/>
  <c r="BB22" i="3"/>
  <c r="BC22" i="3" s="1"/>
  <c r="AU22" i="3"/>
  <c r="AV22" i="3" s="1"/>
  <c r="AN22" i="3"/>
  <c r="AO22" i="3" s="1"/>
  <c r="AG22" i="3"/>
  <c r="AH22" i="3" s="1"/>
  <c r="Z22" i="3"/>
  <c r="AA22" i="3" s="1"/>
  <c r="S22" i="3"/>
  <c r="T22" i="3" s="1"/>
  <c r="L22" i="3"/>
  <c r="M22" i="3" s="1"/>
  <c r="F22" i="3"/>
  <c r="BX21" i="3"/>
  <c r="BP21" i="3"/>
  <c r="BQ21" i="3" s="1"/>
  <c r="BI21" i="3"/>
  <c r="BJ21" i="3" s="1"/>
  <c r="BB21" i="3"/>
  <c r="BC21" i="3" s="1"/>
  <c r="AU21" i="3"/>
  <c r="AV21" i="3" s="1"/>
  <c r="AN21" i="3"/>
  <c r="AO21" i="3" s="1"/>
  <c r="AG21" i="3"/>
  <c r="AH21" i="3" s="1"/>
  <c r="Z21" i="3"/>
  <c r="AA21" i="3" s="1"/>
  <c r="S21" i="3"/>
  <c r="T21" i="3" s="1"/>
  <c r="L21" i="3"/>
  <c r="M21" i="3" s="1"/>
  <c r="F21" i="3"/>
  <c r="BX20" i="3"/>
  <c r="BP20" i="3"/>
  <c r="BQ20" i="3" s="1"/>
  <c r="BI20" i="3"/>
  <c r="BJ20" i="3" s="1"/>
  <c r="BB20" i="3"/>
  <c r="BC20" i="3" s="1"/>
  <c r="AU20" i="3"/>
  <c r="AV20" i="3" s="1"/>
  <c r="AN20" i="3"/>
  <c r="AO20" i="3" s="1"/>
  <c r="AG20" i="3"/>
  <c r="AH20" i="3" s="1"/>
  <c r="Z20" i="3"/>
  <c r="AA20" i="3" s="1"/>
  <c r="S20" i="3"/>
  <c r="T20" i="3" s="1"/>
  <c r="L20" i="3"/>
  <c r="M20" i="3" s="1"/>
  <c r="F20" i="3"/>
  <c r="BX19" i="3"/>
  <c r="BP19" i="3"/>
  <c r="BQ19" i="3" s="1"/>
  <c r="BI19" i="3"/>
  <c r="BJ19" i="3" s="1"/>
  <c r="BB19" i="3"/>
  <c r="BC19" i="3" s="1"/>
  <c r="AU19" i="3"/>
  <c r="AV19" i="3" s="1"/>
  <c r="AN19" i="3"/>
  <c r="AO19" i="3" s="1"/>
  <c r="AG19" i="3"/>
  <c r="AH19" i="3" s="1"/>
  <c r="Z19" i="3"/>
  <c r="AA19" i="3" s="1"/>
  <c r="S19" i="3"/>
  <c r="T19" i="3" s="1"/>
  <c r="L19" i="3"/>
  <c r="M19" i="3" s="1"/>
  <c r="F19" i="3"/>
  <c r="H19" i="3" s="1"/>
  <c r="BX18" i="3"/>
  <c r="BP18" i="3"/>
  <c r="BQ18" i="3" s="1"/>
  <c r="BI18" i="3"/>
  <c r="BJ18" i="3" s="1"/>
  <c r="BB18" i="3"/>
  <c r="BC18" i="3" s="1"/>
  <c r="AU18" i="3"/>
  <c r="AV18" i="3" s="1"/>
  <c r="AN18" i="3"/>
  <c r="AO18" i="3" s="1"/>
  <c r="AG18" i="3"/>
  <c r="AH18" i="3" s="1"/>
  <c r="Z18" i="3"/>
  <c r="AA18" i="3" s="1"/>
  <c r="S18" i="3"/>
  <c r="T18" i="3" s="1"/>
  <c r="BX17" i="3"/>
  <c r="BP17" i="3"/>
  <c r="BQ17" i="3" s="1"/>
  <c r="BI17" i="3"/>
  <c r="BJ17" i="3" s="1"/>
  <c r="BB17" i="3"/>
  <c r="BC17" i="3" s="1"/>
  <c r="AU17" i="3"/>
  <c r="AV17" i="3" s="1"/>
  <c r="AN17" i="3"/>
  <c r="AO17" i="3" s="1"/>
  <c r="AG17" i="3"/>
  <c r="AH17" i="3" s="1"/>
  <c r="Z17" i="3"/>
  <c r="AA17" i="3" s="1"/>
  <c r="S17" i="3"/>
  <c r="T17" i="3" s="1"/>
  <c r="BX16" i="3"/>
  <c r="BY16" i="3" s="1"/>
  <c r="BP16" i="3"/>
  <c r="BQ16" i="3" s="1"/>
  <c r="BI16" i="3"/>
  <c r="BJ16" i="3" s="1"/>
  <c r="BB16" i="3"/>
  <c r="BC16" i="3" s="1"/>
  <c r="AU16" i="3"/>
  <c r="AV16" i="3" s="1"/>
  <c r="AN16" i="3"/>
  <c r="AO16" i="3" s="1"/>
  <c r="AG16" i="3"/>
  <c r="AH16" i="3" s="1"/>
  <c r="Z16" i="3"/>
  <c r="AA16" i="3" s="1"/>
  <c r="S16" i="3"/>
  <c r="T16" i="3" s="1"/>
  <c r="BX15" i="3"/>
  <c r="BP15" i="3"/>
  <c r="BQ15" i="3" s="1"/>
  <c r="BI15" i="3"/>
  <c r="BJ15" i="3" s="1"/>
  <c r="BB15" i="3"/>
  <c r="BC15" i="3" s="1"/>
  <c r="AU15" i="3"/>
  <c r="AV15" i="3" s="1"/>
  <c r="AN15" i="3"/>
  <c r="AO15" i="3" s="1"/>
  <c r="AG15" i="3"/>
  <c r="AH15" i="3" s="1"/>
  <c r="Z15" i="3"/>
  <c r="AA15" i="3" s="1"/>
  <c r="S15" i="3"/>
  <c r="T15" i="3" s="1"/>
  <c r="BX14" i="3"/>
  <c r="BP14" i="3"/>
  <c r="BQ14" i="3" s="1"/>
  <c r="BI14" i="3"/>
  <c r="BJ14" i="3" s="1"/>
  <c r="BB14" i="3"/>
  <c r="BC14" i="3" s="1"/>
  <c r="AU14" i="3"/>
  <c r="AV14" i="3" s="1"/>
  <c r="AN14" i="3"/>
  <c r="AO14" i="3" s="1"/>
  <c r="AG14" i="3"/>
  <c r="AH14" i="3" s="1"/>
  <c r="Z14" i="3"/>
  <c r="AA14" i="3" s="1"/>
  <c r="S14" i="3"/>
  <c r="T14" i="3" s="1"/>
  <c r="BX13" i="3"/>
  <c r="BP13" i="3"/>
  <c r="BQ13" i="3" s="1"/>
  <c r="BI13" i="3"/>
  <c r="BJ13" i="3" s="1"/>
  <c r="BB13" i="3"/>
  <c r="BC13" i="3" s="1"/>
  <c r="AU13" i="3"/>
  <c r="AV13" i="3" s="1"/>
  <c r="AN13" i="3"/>
  <c r="AO13" i="3" s="1"/>
  <c r="AG13" i="3"/>
  <c r="AH13" i="3" s="1"/>
  <c r="Z13" i="3"/>
  <c r="AA13" i="3" s="1"/>
  <c r="S13" i="3"/>
  <c r="T13" i="3" s="1"/>
  <c r="BX12" i="3"/>
  <c r="BP12" i="3"/>
  <c r="BQ12" i="3" s="1"/>
  <c r="BI12" i="3"/>
  <c r="BJ12" i="3" s="1"/>
  <c r="BB12" i="3"/>
  <c r="BC12" i="3" s="1"/>
  <c r="AU12" i="3"/>
  <c r="AV12" i="3" s="1"/>
  <c r="AN12" i="3"/>
  <c r="AO12" i="3" s="1"/>
  <c r="AG12" i="3"/>
  <c r="AH12" i="3" s="1"/>
  <c r="Z12" i="3"/>
  <c r="AA12" i="3" s="1"/>
  <c r="S12" i="3"/>
  <c r="T12" i="3" s="1"/>
  <c r="BX11" i="3"/>
  <c r="BP11" i="3"/>
  <c r="BQ11" i="3" s="1"/>
  <c r="BI11" i="3"/>
  <c r="BJ11" i="3" s="1"/>
  <c r="BB11" i="3"/>
  <c r="BC11" i="3" s="1"/>
  <c r="AU11" i="3"/>
  <c r="AV11" i="3" s="1"/>
  <c r="AN11" i="3"/>
  <c r="AO11" i="3" s="1"/>
  <c r="AG11" i="3"/>
  <c r="AH11" i="3" s="1"/>
  <c r="Z11" i="3"/>
  <c r="AA11" i="3" s="1"/>
  <c r="S11" i="3"/>
  <c r="T11" i="3" s="1"/>
  <c r="BX10" i="3"/>
  <c r="BY10" i="3" s="1"/>
  <c r="BP10" i="3"/>
  <c r="BQ10" i="3" s="1"/>
  <c r="BI10" i="3"/>
  <c r="BJ10" i="3" s="1"/>
  <c r="BB10" i="3"/>
  <c r="BC10" i="3" s="1"/>
  <c r="AU10" i="3"/>
  <c r="AV10" i="3" s="1"/>
  <c r="AN10" i="3"/>
  <c r="AO10" i="3" s="1"/>
  <c r="AG10" i="3"/>
  <c r="AH10" i="3" s="1"/>
  <c r="Z10" i="3"/>
  <c r="AA10" i="3" s="1"/>
  <c r="S10" i="3"/>
  <c r="T10" i="3" s="1"/>
  <c r="BX9" i="3"/>
  <c r="BP9" i="3"/>
  <c r="BQ9" i="3" s="1"/>
  <c r="BI9" i="3"/>
  <c r="BJ9" i="3" s="1"/>
  <c r="BB9" i="3"/>
  <c r="BC9" i="3" s="1"/>
  <c r="AU9" i="3"/>
  <c r="AV9" i="3" s="1"/>
  <c r="AN9" i="3"/>
  <c r="AO9" i="3" s="1"/>
  <c r="AG9" i="3"/>
  <c r="AH9" i="3" s="1"/>
  <c r="Z9" i="3"/>
  <c r="AA9" i="3" s="1"/>
  <c r="S9" i="3"/>
  <c r="T9" i="3" s="1"/>
  <c r="BX8" i="3"/>
  <c r="BP8" i="3"/>
  <c r="BQ8" i="3" s="1"/>
  <c r="BI8" i="3"/>
  <c r="BJ8" i="3" s="1"/>
  <c r="BB8" i="3"/>
  <c r="BC8" i="3" s="1"/>
  <c r="AU8" i="3"/>
  <c r="AV8" i="3" s="1"/>
  <c r="AN8" i="3"/>
  <c r="AO8" i="3" s="1"/>
  <c r="AG8" i="3"/>
  <c r="AH8" i="3" s="1"/>
  <c r="Z8" i="3"/>
  <c r="AA8" i="3" s="1"/>
  <c r="S8" i="3"/>
  <c r="T8" i="3" s="1"/>
  <c r="BX7" i="3"/>
  <c r="BP7" i="3"/>
  <c r="BQ7" i="3" s="1"/>
  <c r="BI7" i="3"/>
  <c r="BJ7" i="3" s="1"/>
  <c r="BB7" i="3"/>
  <c r="BC7" i="3" s="1"/>
  <c r="AU7" i="3"/>
  <c r="AV7" i="3" s="1"/>
  <c r="AN7" i="3"/>
  <c r="AO7" i="3" s="1"/>
  <c r="AG7" i="3"/>
  <c r="AH7" i="3" s="1"/>
  <c r="Z7" i="3"/>
  <c r="AA7" i="3" s="1"/>
  <c r="S7" i="3"/>
  <c r="T7" i="3" s="1"/>
  <c r="BX6" i="3"/>
  <c r="BP6" i="3"/>
  <c r="BQ6" i="3" s="1"/>
  <c r="BI6" i="3"/>
  <c r="BJ6" i="3" s="1"/>
  <c r="BB6" i="3"/>
  <c r="BC6" i="3" s="1"/>
  <c r="AU6" i="3"/>
  <c r="AV6" i="3" s="1"/>
  <c r="AN6" i="3"/>
  <c r="AO6" i="3" s="1"/>
  <c r="AG6" i="3"/>
  <c r="AH6" i="3" s="1"/>
  <c r="Z6" i="3"/>
  <c r="AA6" i="3" s="1"/>
  <c r="S6" i="3"/>
  <c r="T6" i="3" s="1"/>
  <c r="BX5" i="3"/>
  <c r="BP5" i="3"/>
  <c r="BQ5" i="3" s="1"/>
  <c r="BI5" i="3"/>
  <c r="BJ5" i="3" s="1"/>
  <c r="BB5" i="3"/>
  <c r="BC5" i="3" s="1"/>
  <c r="AU5" i="3"/>
  <c r="AV5" i="3" s="1"/>
  <c r="AN5" i="3"/>
  <c r="AO5" i="3" s="1"/>
  <c r="AG5" i="3"/>
  <c r="AH5" i="3" s="1"/>
  <c r="Z5" i="3"/>
  <c r="AA5" i="3" s="1"/>
  <c r="S5" i="3"/>
  <c r="T5" i="3" s="1"/>
  <c r="BX4" i="3"/>
  <c r="BP4" i="3"/>
  <c r="BQ4" i="3" s="1"/>
  <c r="BI4" i="3"/>
  <c r="BJ4" i="3" s="1"/>
  <c r="BB4" i="3"/>
  <c r="BC4" i="3" s="1"/>
  <c r="AU4" i="3"/>
  <c r="AV4" i="3" s="1"/>
  <c r="AN4" i="3"/>
  <c r="AO4" i="3" s="1"/>
  <c r="AG4" i="3"/>
  <c r="AH4" i="3" s="1"/>
  <c r="Z4" i="3"/>
  <c r="AA4" i="3" s="1"/>
  <c r="S4" i="3"/>
  <c r="T4" i="3" s="1"/>
  <c r="BX6" i="1"/>
  <c r="F4" i="1"/>
  <c r="H4" i="1" s="1"/>
  <c r="S4" i="1"/>
  <c r="T4" i="1" s="1"/>
  <c r="Z4" i="1"/>
  <c r="AA4" i="1" s="1"/>
  <c r="AG4" i="1"/>
  <c r="AH4" i="1" s="1"/>
  <c r="AN4" i="1"/>
  <c r="AO4" i="1" s="1"/>
  <c r="AV4" i="1"/>
  <c r="BB4" i="1"/>
  <c r="BC4" i="1" s="1"/>
  <c r="BI4" i="1"/>
  <c r="BJ4" i="1" s="1"/>
  <c r="BP4" i="1"/>
  <c r="BQ4" i="1" s="1"/>
  <c r="F5" i="1"/>
  <c r="M5" i="1"/>
  <c r="S5" i="1"/>
  <c r="T5" i="1" s="1"/>
  <c r="Z5" i="1"/>
  <c r="AA5" i="1" s="1"/>
  <c r="AG5" i="1"/>
  <c r="AH5" i="1" s="1"/>
  <c r="AN5" i="1"/>
  <c r="AO5" i="1" s="1"/>
  <c r="AV5" i="1"/>
  <c r="BB5" i="1"/>
  <c r="BC5" i="1" s="1"/>
  <c r="BI5" i="1"/>
  <c r="BJ5" i="1" s="1"/>
  <c r="BP5" i="1"/>
  <c r="BQ5" i="1" s="1"/>
  <c r="F6" i="1"/>
  <c r="M6" i="1"/>
  <c r="S6" i="1"/>
  <c r="T6" i="1" s="1"/>
  <c r="Z6" i="1"/>
  <c r="AA6" i="1" s="1"/>
  <c r="AG6" i="1"/>
  <c r="AH6" i="1" s="1"/>
  <c r="AN6" i="1"/>
  <c r="AO6" i="1" s="1"/>
  <c r="AV6" i="1"/>
  <c r="BB6" i="1"/>
  <c r="BC6" i="1" s="1"/>
  <c r="BI6" i="1"/>
  <c r="BJ6" i="1" s="1"/>
  <c r="BP6" i="1"/>
  <c r="BQ6" i="1" s="1"/>
  <c r="F7" i="1"/>
  <c r="M7" i="1"/>
  <c r="S7" i="1"/>
  <c r="T7" i="1" s="1"/>
  <c r="Z7" i="1"/>
  <c r="AA7" i="1" s="1"/>
  <c r="AG7" i="1"/>
  <c r="AH7" i="1" s="1"/>
  <c r="AN7" i="1"/>
  <c r="AO7" i="1" s="1"/>
  <c r="AV7" i="1"/>
  <c r="BB7" i="1"/>
  <c r="BC7" i="1" s="1"/>
  <c r="BI7" i="1"/>
  <c r="BJ7" i="1" s="1"/>
  <c r="BP7" i="1"/>
  <c r="BQ7" i="1" s="1"/>
  <c r="F8" i="1"/>
  <c r="M8" i="1"/>
  <c r="S8" i="1"/>
  <c r="T8" i="1" s="1"/>
  <c r="Z8" i="1"/>
  <c r="AA8" i="1" s="1"/>
  <c r="AG8" i="1"/>
  <c r="AH8" i="1" s="1"/>
  <c r="AN8" i="1"/>
  <c r="AO8" i="1" s="1"/>
  <c r="AV8" i="1"/>
  <c r="BB8" i="1"/>
  <c r="BC8" i="1" s="1"/>
  <c r="BI8" i="1"/>
  <c r="BJ8" i="1" s="1"/>
  <c r="BP8" i="1"/>
  <c r="BQ8" i="1" s="1"/>
  <c r="F9" i="1"/>
  <c r="M9" i="1"/>
  <c r="S9" i="1"/>
  <c r="T9" i="1" s="1"/>
  <c r="Z9" i="1"/>
  <c r="AA9" i="1" s="1"/>
  <c r="AG9" i="1"/>
  <c r="AH9" i="1" s="1"/>
  <c r="AN9" i="1"/>
  <c r="AO9" i="1" s="1"/>
  <c r="AU9" i="1"/>
  <c r="AV9" i="1" s="1"/>
  <c r="BB9" i="1"/>
  <c r="BC9" i="1" s="1"/>
  <c r="BI9" i="1"/>
  <c r="BJ9" i="1" s="1"/>
  <c r="BP9" i="1"/>
  <c r="BQ9" i="1" s="1"/>
  <c r="F10" i="1"/>
  <c r="M10" i="1"/>
  <c r="S10" i="1"/>
  <c r="T10" i="1" s="1"/>
  <c r="Z10" i="1"/>
  <c r="AA10" i="1" s="1"/>
  <c r="AG10" i="1"/>
  <c r="AH10" i="1" s="1"/>
  <c r="AN10" i="1"/>
  <c r="AO10" i="1" s="1"/>
  <c r="AU10" i="1"/>
  <c r="AV10" i="1" s="1"/>
  <c r="BB10" i="1"/>
  <c r="BC10" i="1" s="1"/>
  <c r="BI10" i="1"/>
  <c r="BJ10" i="1" s="1"/>
  <c r="BP10" i="1"/>
  <c r="BQ10" i="1" s="1"/>
  <c r="F11" i="1"/>
  <c r="M11" i="1"/>
  <c r="S11" i="1"/>
  <c r="T11" i="1" s="1"/>
  <c r="Z11" i="1"/>
  <c r="AA11" i="1" s="1"/>
  <c r="AG11" i="1"/>
  <c r="AH11" i="1" s="1"/>
  <c r="AN11" i="1"/>
  <c r="AO11" i="1" s="1"/>
  <c r="AU11" i="1"/>
  <c r="AV11" i="1" s="1"/>
  <c r="BB11" i="1"/>
  <c r="BC11" i="1" s="1"/>
  <c r="BI11" i="1"/>
  <c r="BJ11" i="1" s="1"/>
  <c r="BP11" i="1"/>
  <c r="BQ11" i="1" s="1"/>
  <c r="F12" i="1"/>
  <c r="M12" i="1"/>
  <c r="S12" i="1"/>
  <c r="T12" i="1" s="1"/>
  <c r="Z12" i="1"/>
  <c r="AA12" i="1" s="1"/>
  <c r="AG12" i="1"/>
  <c r="AH12" i="1" s="1"/>
  <c r="AN12" i="1"/>
  <c r="AO12" i="1" s="1"/>
  <c r="AU12" i="1"/>
  <c r="AV12" i="1" s="1"/>
  <c r="BB12" i="1"/>
  <c r="BC12" i="1" s="1"/>
  <c r="BI12" i="1"/>
  <c r="BJ12" i="1" s="1"/>
  <c r="BP12" i="1"/>
  <c r="BQ12" i="1" s="1"/>
  <c r="F13" i="1"/>
  <c r="M13" i="1"/>
  <c r="S13" i="1"/>
  <c r="T13" i="1" s="1"/>
  <c r="Z13" i="1"/>
  <c r="AA13" i="1" s="1"/>
  <c r="AG13" i="1"/>
  <c r="AH13" i="1" s="1"/>
  <c r="AN13" i="1"/>
  <c r="AO13" i="1" s="1"/>
  <c r="AU13" i="1"/>
  <c r="AV13" i="1" s="1"/>
  <c r="BB13" i="1"/>
  <c r="BC13" i="1" s="1"/>
  <c r="BI13" i="1"/>
  <c r="BJ13" i="1" s="1"/>
  <c r="BP13" i="1"/>
  <c r="BQ13" i="1" s="1"/>
  <c r="F14" i="1"/>
  <c r="M14" i="1"/>
  <c r="S14" i="1"/>
  <c r="T14" i="1" s="1"/>
  <c r="Z14" i="1"/>
  <c r="AA14" i="1" s="1"/>
  <c r="AG14" i="1"/>
  <c r="AH14" i="1" s="1"/>
  <c r="AN14" i="1"/>
  <c r="AO14" i="1" s="1"/>
  <c r="AU14" i="1"/>
  <c r="AV14" i="1" s="1"/>
  <c r="BB14" i="1"/>
  <c r="BC14" i="1" s="1"/>
  <c r="BI14" i="1"/>
  <c r="BJ14" i="1" s="1"/>
  <c r="BP14" i="1"/>
  <c r="BQ14" i="1" s="1"/>
  <c r="F15" i="1"/>
  <c r="G13" i="1" s="1"/>
  <c r="M15" i="1"/>
  <c r="S15" i="1"/>
  <c r="T15" i="1" s="1"/>
  <c r="Z15" i="1"/>
  <c r="AA15" i="1" s="1"/>
  <c r="AG15" i="1"/>
  <c r="AH15" i="1" s="1"/>
  <c r="AN15" i="1"/>
  <c r="AO15" i="1" s="1"/>
  <c r="AU15" i="1"/>
  <c r="AV15" i="1" s="1"/>
  <c r="BB15" i="1"/>
  <c r="BC15" i="1" s="1"/>
  <c r="BI15" i="1"/>
  <c r="BJ15" i="1" s="1"/>
  <c r="BP15" i="1"/>
  <c r="BQ15" i="1" s="1"/>
  <c r="F16" i="1"/>
  <c r="M16" i="1"/>
  <c r="S16" i="1"/>
  <c r="T16" i="1" s="1"/>
  <c r="Z16" i="1"/>
  <c r="AA16" i="1" s="1"/>
  <c r="AG16" i="1"/>
  <c r="AH16" i="1" s="1"/>
  <c r="AU16" i="1"/>
  <c r="AV16" i="1" s="1"/>
  <c r="BB16" i="1"/>
  <c r="BC16" i="1" s="1"/>
  <c r="BI16" i="1"/>
  <c r="BJ16" i="1" s="1"/>
  <c r="BP16" i="1"/>
  <c r="BQ16" i="1" s="1"/>
  <c r="F17" i="1"/>
  <c r="M17" i="1"/>
  <c r="S17" i="1"/>
  <c r="T17" i="1" s="1"/>
  <c r="Z17" i="1"/>
  <c r="AA17" i="1" s="1"/>
  <c r="AG17" i="1"/>
  <c r="AH17" i="1" s="1"/>
  <c r="AN17" i="1"/>
  <c r="AO17" i="1" s="1"/>
  <c r="AU17" i="1"/>
  <c r="AV17" i="1" s="1"/>
  <c r="BB17" i="1"/>
  <c r="BC17" i="1" s="1"/>
  <c r="BI17" i="1"/>
  <c r="BJ17" i="1" s="1"/>
  <c r="BP17" i="1"/>
  <c r="BQ17" i="1" s="1"/>
  <c r="F18" i="1"/>
  <c r="M18" i="1"/>
  <c r="S18" i="1"/>
  <c r="T18" i="1" s="1"/>
  <c r="Z18" i="1"/>
  <c r="AA18" i="1" s="1"/>
  <c r="AG18" i="1"/>
  <c r="AH18" i="1" s="1"/>
  <c r="AU18" i="1"/>
  <c r="AV18" i="1" s="1"/>
  <c r="BB18" i="1"/>
  <c r="BC18" i="1" s="1"/>
  <c r="BI18" i="1"/>
  <c r="BJ18" i="1" s="1"/>
  <c r="BP18" i="1"/>
  <c r="BQ18" i="1" s="1"/>
  <c r="F19" i="1"/>
  <c r="M19" i="1"/>
  <c r="S19" i="1"/>
  <c r="T19" i="1" s="1"/>
  <c r="Z19" i="1"/>
  <c r="AA19" i="1" s="1"/>
  <c r="AG19" i="1"/>
  <c r="AH19" i="1" s="1"/>
  <c r="AN19" i="1"/>
  <c r="AO19" i="1" s="1"/>
  <c r="AU19" i="1"/>
  <c r="AV19" i="1" s="1"/>
  <c r="BB19" i="1"/>
  <c r="BC19" i="1" s="1"/>
  <c r="BI19" i="1"/>
  <c r="BJ19" i="1" s="1"/>
  <c r="BP19" i="1"/>
  <c r="BQ19" i="1" s="1"/>
  <c r="F20" i="1"/>
  <c r="M20" i="1"/>
  <c r="S20" i="1"/>
  <c r="T20" i="1" s="1"/>
  <c r="Z20" i="1"/>
  <c r="AA20" i="1" s="1"/>
  <c r="AG20" i="1"/>
  <c r="AH20" i="1" s="1"/>
  <c r="AN20" i="1"/>
  <c r="AO20" i="1" s="1"/>
  <c r="AU20" i="1"/>
  <c r="AV20" i="1" s="1"/>
  <c r="BB20" i="1"/>
  <c r="BC20" i="1" s="1"/>
  <c r="BI20" i="1"/>
  <c r="BJ20" i="1" s="1"/>
  <c r="BP20" i="1"/>
  <c r="BQ20" i="1" s="1"/>
  <c r="F21" i="1"/>
  <c r="M21" i="1"/>
  <c r="S21" i="1"/>
  <c r="T21" i="1" s="1"/>
  <c r="Z21" i="1"/>
  <c r="AA21" i="1" s="1"/>
  <c r="AG21" i="1"/>
  <c r="AH21" i="1" s="1"/>
  <c r="AN21" i="1"/>
  <c r="AO21" i="1" s="1"/>
  <c r="AU21" i="1"/>
  <c r="AV21" i="1" s="1"/>
  <c r="BB21" i="1"/>
  <c r="BC21" i="1" s="1"/>
  <c r="BI21" i="1"/>
  <c r="BJ21" i="1" s="1"/>
  <c r="BP21" i="1"/>
  <c r="BQ21" i="1" s="1"/>
  <c r="F22" i="1"/>
  <c r="M22" i="1"/>
  <c r="S22" i="1"/>
  <c r="T22" i="1" s="1"/>
  <c r="Z22" i="1"/>
  <c r="AA22" i="1" s="1"/>
  <c r="AG22" i="1"/>
  <c r="AH22" i="1" s="1"/>
  <c r="AN22" i="1"/>
  <c r="AO22" i="1" s="1"/>
  <c r="AU22" i="1"/>
  <c r="AV22" i="1" s="1"/>
  <c r="BB22" i="1"/>
  <c r="BC22" i="1" s="1"/>
  <c r="BI22" i="1"/>
  <c r="BJ22" i="1" s="1"/>
  <c r="BP22" i="1"/>
  <c r="BQ22" i="1" s="1"/>
  <c r="F23" i="1"/>
  <c r="M23" i="1"/>
  <c r="S23" i="1"/>
  <c r="T23" i="1" s="1"/>
  <c r="Z23" i="1"/>
  <c r="AA23" i="1" s="1"/>
  <c r="AG23" i="1"/>
  <c r="AH23" i="1" s="1"/>
  <c r="AN23" i="1"/>
  <c r="AO23" i="1" s="1"/>
  <c r="AU23" i="1"/>
  <c r="AV23" i="1" s="1"/>
  <c r="BB23" i="1"/>
  <c r="BC23" i="1" s="1"/>
  <c r="BI23" i="1"/>
  <c r="BJ23" i="1" s="1"/>
  <c r="BP23" i="1"/>
  <c r="BQ23" i="1" s="1"/>
  <c r="F24" i="1"/>
  <c r="M24" i="1"/>
  <c r="S24" i="1"/>
  <c r="T24" i="1" s="1"/>
  <c r="Z24" i="1"/>
  <c r="AA24" i="1" s="1"/>
  <c r="AG24" i="1"/>
  <c r="AH24" i="1" s="1"/>
  <c r="AN24" i="1"/>
  <c r="AO24" i="1" s="1"/>
  <c r="AU24" i="1"/>
  <c r="AV24" i="1" s="1"/>
  <c r="BB24" i="1"/>
  <c r="BC24" i="1" s="1"/>
  <c r="BI24" i="1"/>
  <c r="BJ24" i="1" s="1"/>
  <c r="BP24" i="1"/>
  <c r="BQ24" i="1" s="1"/>
  <c r="F25" i="1"/>
  <c r="M25" i="1"/>
  <c r="S25" i="1"/>
  <c r="T25" i="1" s="1"/>
  <c r="Z25" i="1"/>
  <c r="AA25" i="1" s="1"/>
  <c r="AG25" i="1"/>
  <c r="AH25" i="1" s="1"/>
  <c r="AN25" i="1"/>
  <c r="AO25" i="1" s="1"/>
  <c r="AU25" i="1"/>
  <c r="AV25" i="1" s="1"/>
  <c r="BB25" i="1"/>
  <c r="BC25" i="1" s="1"/>
  <c r="BI25" i="1"/>
  <c r="BJ25" i="1" s="1"/>
  <c r="BP25" i="1"/>
  <c r="BQ25" i="1" s="1"/>
  <c r="F26" i="1"/>
  <c r="M26" i="1"/>
  <c r="S26" i="1"/>
  <c r="T26" i="1" s="1"/>
  <c r="Z26" i="1"/>
  <c r="AA26" i="1" s="1"/>
  <c r="AG26" i="1"/>
  <c r="AH26" i="1" s="1"/>
  <c r="AN26" i="1"/>
  <c r="AO26" i="1" s="1"/>
  <c r="AU26" i="1"/>
  <c r="AV26" i="1" s="1"/>
  <c r="BB26" i="1"/>
  <c r="BC26" i="1" s="1"/>
  <c r="BI26" i="1"/>
  <c r="BJ26" i="1" s="1"/>
  <c r="BP26" i="1"/>
  <c r="BQ26" i="1" s="1"/>
  <c r="F27" i="1"/>
  <c r="M27" i="1"/>
  <c r="S27" i="1"/>
  <c r="T27" i="1" s="1"/>
  <c r="Z27" i="1"/>
  <c r="AA27" i="1" s="1"/>
  <c r="AG27" i="1"/>
  <c r="AH27" i="1" s="1"/>
  <c r="AN27" i="1"/>
  <c r="AO27" i="1" s="1"/>
  <c r="AU27" i="1"/>
  <c r="AV27" i="1" s="1"/>
  <c r="BB27" i="1"/>
  <c r="BC27" i="1" s="1"/>
  <c r="BI27" i="1"/>
  <c r="BJ27" i="1" s="1"/>
  <c r="BP27" i="1"/>
  <c r="BQ27" i="1" s="1"/>
  <c r="F28" i="1"/>
  <c r="M28" i="1"/>
  <c r="S28" i="1"/>
  <c r="T28" i="1" s="1"/>
  <c r="Z28" i="1"/>
  <c r="AA28" i="1" s="1"/>
  <c r="AG28" i="1"/>
  <c r="AH28" i="1" s="1"/>
  <c r="AN28" i="1"/>
  <c r="AO28" i="1" s="1"/>
  <c r="AU28" i="1"/>
  <c r="AV28" i="1" s="1"/>
  <c r="BB28" i="1"/>
  <c r="BC28" i="1" s="1"/>
  <c r="BI28" i="1"/>
  <c r="BJ28" i="1" s="1"/>
  <c r="BP28" i="1"/>
  <c r="BQ28" i="1" s="1"/>
  <c r="F29" i="1"/>
  <c r="M29" i="1"/>
  <c r="S29" i="1"/>
  <c r="T29" i="1" s="1"/>
  <c r="Z29" i="1"/>
  <c r="AA29" i="1" s="1"/>
  <c r="AG29" i="1"/>
  <c r="AH29" i="1" s="1"/>
  <c r="AN29" i="1"/>
  <c r="AO29" i="1" s="1"/>
  <c r="AU29" i="1"/>
  <c r="AV29" i="1" s="1"/>
  <c r="BB29" i="1"/>
  <c r="BC29" i="1" s="1"/>
  <c r="BI29" i="1"/>
  <c r="BJ29" i="1" s="1"/>
  <c r="BP29" i="1"/>
  <c r="BQ29" i="1" s="1"/>
  <c r="F30" i="1"/>
  <c r="M30" i="1"/>
  <c r="S30" i="1"/>
  <c r="T30" i="1" s="1"/>
  <c r="Z30" i="1"/>
  <c r="AA30" i="1" s="1"/>
  <c r="AG30" i="1"/>
  <c r="AH30" i="1" s="1"/>
  <c r="AN30" i="1"/>
  <c r="AO30" i="1" s="1"/>
  <c r="AU30" i="1"/>
  <c r="AV30" i="1" s="1"/>
  <c r="BB30" i="1"/>
  <c r="BC30" i="1" s="1"/>
  <c r="BI30" i="1"/>
  <c r="BJ30" i="1" s="1"/>
  <c r="BP30" i="1"/>
  <c r="BQ30" i="1" s="1"/>
  <c r="BZ7" i="6"/>
  <c r="BZ10" i="6"/>
  <c r="BZ13" i="6"/>
  <c r="BZ16" i="6"/>
  <c r="BZ19" i="6"/>
  <c r="BZ7" i="5"/>
  <c r="BZ13" i="5"/>
  <c r="BZ16" i="5"/>
  <c r="BZ19" i="5"/>
  <c r="BZ22" i="5"/>
  <c r="BZ25" i="5"/>
  <c r="BY10" i="5"/>
  <c r="BY25" i="5"/>
  <c r="BZ7" i="4"/>
  <c r="BY16" i="4"/>
  <c r="BZ10" i="4"/>
  <c r="BZ13" i="4"/>
  <c r="BZ16" i="4"/>
  <c r="BZ19" i="4"/>
  <c r="BZ22" i="4"/>
  <c r="BZ28" i="4"/>
  <c r="BY7" i="4"/>
  <c r="BY22" i="4"/>
  <c r="BY25" i="4"/>
  <c r="BY28" i="4"/>
  <c r="CA16" i="4" s="1"/>
  <c r="BZ7" i="2"/>
  <c r="BZ10" i="2"/>
  <c r="BZ13" i="2"/>
  <c r="BZ16" i="2"/>
  <c r="BZ19" i="2"/>
  <c r="BZ25" i="2"/>
  <c r="BZ28" i="2"/>
  <c r="BY28" i="2"/>
  <c r="BY34" i="5"/>
  <c r="BZ31" i="8"/>
  <c r="BY31" i="8"/>
  <c r="BZ31" i="5"/>
  <c r="BZ34" i="4"/>
  <c r="BZ31" i="4"/>
  <c r="BY31" i="4"/>
  <c r="BY34" i="2"/>
  <c r="BZ31" i="2"/>
  <c r="BY31" i="2"/>
  <c r="BY34" i="3"/>
  <c r="CA34" i="3" s="1"/>
  <c r="BZ31" i="3"/>
  <c r="BY31" i="3"/>
  <c r="BZ7" i="3"/>
  <c r="BZ10" i="3"/>
  <c r="BZ16" i="3"/>
  <c r="BZ19" i="3"/>
  <c r="BZ22" i="3"/>
  <c r="BK19" i="5"/>
  <c r="BK13" i="5"/>
  <c r="H10" i="6"/>
  <c r="H16" i="6"/>
  <c r="BL19" i="5"/>
  <c r="BL22" i="5"/>
  <c r="BK7" i="5"/>
  <c r="BL7" i="5"/>
  <c r="BK10" i="5"/>
  <c r="BL10" i="5"/>
  <c r="BL4" i="5"/>
  <c r="BL13" i="5"/>
  <c r="BL16" i="5"/>
  <c r="H10" i="5"/>
  <c r="H16" i="5"/>
  <c r="H10" i="4"/>
  <c r="H16" i="4"/>
  <c r="H10" i="2"/>
  <c r="H16" i="2"/>
  <c r="H10" i="3"/>
  <c r="H16" i="3"/>
  <c r="G10" i="1"/>
  <c r="N7" i="1"/>
  <c r="N19" i="1"/>
  <c r="N13" i="1"/>
  <c r="O13" i="1"/>
  <c r="O22" i="1"/>
  <c r="H10" i="1"/>
  <c r="AW4" i="1"/>
  <c r="H25" i="6"/>
  <c r="H22" i="6"/>
  <c r="G19" i="6"/>
  <c r="I7" i="6" s="1"/>
  <c r="G22" i="6"/>
  <c r="G25" i="6"/>
  <c r="G28" i="6"/>
  <c r="H25" i="5"/>
  <c r="G19" i="5"/>
  <c r="I7" i="5" s="1"/>
  <c r="BM7" i="5"/>
  <c r="G22" i="5"/>
  <c r="I10" i="5" s="1"/>
  <c r="G25" i="5"/>
  <c r="G28" i="5"/>
  <c r="H25" i="4"/>
  <c r="G25" i="4"/>
  <c r="I13" i="4"/>
  <c r="G22" i="4"/>
  <c r="G28" i="4"/>
  <c r="H25" i="2"/>
  <c r="H22" i="2"/>
  <c r="G19" i="2"/>
  <c r="G22" i="2"/>
  <c r="G25" i="2"/>
  <c r="G28" i="2"/>
  <c r="H22" i="3"/>
  <c r="H28" i="3"/>
  <c r="G19" i="3"/>
  <c r="G22" i="3"/>
  <c r="G25" i="3"/>
  <c r="H13" i="1"/>
  <c r="G25" i="1"/>
  <c r="H22" i="1"/>
  <c r="H16" i="1"/>
  <c r="G4" i="1"/>
  <c r="H19" i="1"/>
  <c r="G19" i="1"/>
  <c r="H25" i="1"/>
  <c r="G22" i="1"/>
  <c r="CA34" i="2"/>
  <c r="BN7" i="5"/>
  <c r="N13" i="4" l="1"/>
  <c r="O13" i="4"/>
  <c r="O7" i="4"/>
  <c r="N7" i="4"/>
  <c r="N10" i="4"/>
  <c r="O10" i="4"/>
  <c r="N13" i="5"/>
  <c r="O13" i="5"/>
  <c r="CA34" i="4"/>
  <c r="BS28" i="1"/>
  <c r="BR28" i="1"/>
  <c r="BE28" i="1"/>
  <c r="BD28" i="1"/>
  <c r="AQ28" i="1"/>
  <c r="AP28" i="1"/>
  <c r="AC28" i="1"/>
  <c r="AB28" i="1"/>
  <c r="O28" i="1"/>
  <c r="N28" i="1"/>
  <c r="AJ25" i="3"/>
  <c r="AI25" i="3"/>
  <c r="AX25" i="3"/>
  <c r="AW25" i="3"/>
  <c r="BL25" i="3"/>
  <c r="BK25" i="3"/>
  <c r="AQ22" i="4"/>
  <c r="AP22" i="4"/>
  <c r="O19" i="5"/>
  <c r="N19" i="5"/>
  <c r="O25" i="5"/>
  <c r="N25" i="5"/>
  <c r="AB25" i="5"/>
  <c r="AC25" i="5"/>
  <c r="AJ28" i="5"/>
  <c r="AI28" i="5"/>
  <c r="AX28" i="5"/>
  <c r="AW28" i="5"/>
  <c r="BL28" i="5"/>
  <c r="BK28" i="5"/>
  <c r="BZ28" i="5"/>
  <c r="BY28" i="5"/>
  <c r="O7" i="5"/>
  <c r="N7" i="5"/>
  <c r="BZ4" i="1"/>
  <c r="BY4" i="1"/>
  <c r="AQ16" i="1"/>
  <c r="AP16" i="1"/>
  <c r="BE34" i="5"/>
  <c r="BD34" i="5"/>
  <c r="BZ28" i="1"/>
  <c r="BY28" i="1"/>
  <c r="BZ16" i="1"/>
  <c r="BY16" i="1"/>
  <c r="CB16" i="4"/>
  <c r="BL28" i="1"/>
  <c r="BK28" i="1"/>
  <c r="AX28" i="1"/>
  <c r="AW28" i="1"/>
  <c r="AJ28" i="1"/>
  <c r="AI28" i="1"/>
  <c r="V28" i="1"/>
  <c r="U28" i="1"/>
  <c r="H28" i="1"/>
  <c r="G28" i="1"/>
  <c r="AP19" i="3"/>
  <c r="AB25" i="3"/>
  <c r="BE25" i="3"/>
  <c r="BD25" i="3"/>
  <c r="BS25" i="3"/>
  <c r="BR25" i="3"/>
  <c r="BZ25" i="3"/>
  <c r="BY25" i="3"/>
  <c r="G28" i="3"/>
  <c r="BY25" i="2"/>
  <c r="BZ4" i="4"/>
  <c r="BY4" i="4"/>
  <c r="BD13" i="4"/>
  <c r="AX25" i="4"/>
  <c r="AW25" i="4"/>
  <c r="BZ25" i="4"/>
  <c r="H28" i="4"/>
  <c r="BZ4" i="5"/>
  <c r="BY4" i="5"/>
  <c r="BK16" i="5"/>
  <c r="BY16" i="5"/>
  <c r="H22" i="5"/>
  <c r="AP22" i="5"/>
  <c r="BE22" i="5"/>
  <c r="BD22" i="5"/>
  <c r="AJ25" i="5"/>
  <c r="AI25" i="5"/>
  <c r="AX25" i="5"/>
  <c r="AW25" i="5"/>
  <c r="BL25" i="5"/>
  <c r="BK25" i="5"/>
  <c r="BM13" i="5" s="1"/>
  <c r="AC28" i="5"/>
  <c r="AB28" i="5"/>
  <c r="AQ28" i="5"/>
  <c r="AP28" i="5"/>
  <c r="U10" i="6"/>
  <c r="BY10" i="6"/>
  <c r="BY16" i="6"/>
  <c r="N19" i="6"/>
  <c r="H28" i="6"/>
  <c r="G13" i="3"/>
  <c r="I13" i="3" s="1"/>
  <c r="G4" i="6"/>
  <c r="G10" i="6"/>
  <c r="G16" i="6"/>
  <c r="BZ4" i="8"/>
  <c r="BY4" i="8"/>
  <c r="G7" i="8"/>
  <c r="N7" i="8"/>
  <c r="O7" i="8"/>
  <c r="G10" i="8"/>
  <c r="I10" i="8" s="1"/>
  <c r="G13" i="8"/>
  <c r="BZ13" i="8"/>
  <c r="AB22" i="8"/>
  <c r="AC22" i="8"/>
  <c r="G34" i="1"/>
  <c r="N34" i="1"/>
  <c r="G34" i="2"/>
  <c r="AJ34" i="5"/>
  <c r="AI34" i="5"/>
  <c r="BZ13" i="1"/>
  <c r="BY13" i="1"/>
  <c r="N13" i="2"/>
  <c r="O13" i="2"/>
  <c r="O7" i="2"/>
  <c r="N7" i="2"/>
  <c r="N34" i="2"/>
  <c r="O34" i="2"/>
  <c r="I34" i="2"/>
  <c r="BZ4" i="2"/>
  <c r="BY4" i="2"/>
  <c r="BY22" i="2"/>
  <c r="BZ22" i="2"/>
  <c r="AQ22" i="2"/>
  <c r="AP22" i="2"/>
  <c r="G13" i="2"/>
  <c r="H28" i="8"/>
  <c r="G19" i="8"/>
  <c r="BY19" i="8"/>
  <c r="I16" i="8"/>
  <c r="G25" i="8"/>
  <c r="BY4" i="3"/>
  <c r="BZ4" i="3"/>
  <c r="N25" i="3"/>
  <c r="O25" i="3"/>
  <c r="BZ28" i="3"/>
  <c r="BY28" i="3"/>
  <c r="V25" i="3"/>
  <c r="U25" i="3"/>
  <c r="AQ25" i="3"/>
  <c r="AP25" i="3"/>
  <c r="CB34" i="3"/>
  <c r="G7" i="3"/>
  <c r="G16" i="3"/>
  <c r="CB34" i="4"/>
  <c r="J34" i="2"/>
  <c r="BY25" i="8"/>
  <c r="AC31" i="5"/>
  <c r="N7" i="6"/>
  <c r="O7" i="6"/>
  <c r="N10" i="6"/>
  <c r="O10" i="6"/>
  <c r="O13" i="6"/>
  <c r="N13" i="6"/>
  <c r="N22" i="6"/>
  <c r="O22" i="6"/>
  <c r="AB22" i="6"/>
  <c r="AC22" i="6"/>
  <c r="AP22" i="6"/>
  <c r="AQ22" i="6"/>
  <c r="BD22" i="6"/>
  <c r="BE22" i="6"/>
  <c r="AP25" i="6"/>
  <c r="AQ25" i="6"/>
  <c r="BD25" i="6"/>
  <c r="BE25" i="6"/>
  <c r="BR25" i="6"/>
  <c r="BS25" i="6"/>
  <c r="AJ28" i="6"/>
  <c r="AW28" i="6"/>
  <c r="AX28" i="6"/>
  <c r="BK28" i="6"/>
  <c r="BL28" i="6"/>
  <c r="BY28" i="6"/>
  <c r="BZ28" i="6"/>
  <c r="I13" i="6"/>
  <c r="I16" i="6"/>
  <c r="I10" i="6"/>
  <c r="J10" i="6" s="1"/>
  <c r="H4" i="6"/>
  <c r="H7" i="6"/>
  <c r="H13" i="6"/>
  <c r="BY4" i="6"/>
  <c r="BZ4" i="6"/>
  <c r="AI22" i="6"/>
  <c r="AJ22" i="6"/>
  <c r="BK22" i="6"/>
  <c r="BL22" i="6"/>
  <c r="BY22" i="6"/>
  <c r="BZ22" i="6"/>
  <c r="AI25" i="6"/>
  <c r="AJ25" i="6"/>
  <c r="AW25" i="6"/>
  <c r="AX25" i="6"/>
  <c r="BK25" i="6"/>
  <c r="BL25" i="6"/>
  <c r="BY25" i="6"/>
  <c r="BZ25" i="6"/>
  <c r="U22" i="6"/>
  <c r="V22" i="6"/>
  <c r="BY19" i="3"/>
  <c r="BZ7" i="8"/>
  <c r="BY7" i="6"/>
  <c r="BY7" i="2"/>
  <c r="BZ10" i="1"/>
  <c r="I16" i="4"/>
  <c r="G4" i="2"/>
  <c r="BR28" i="8"/>
  <c r="BS28" i="8"/>
  <c r="CA13" i="8"/>
  <c r="CB13" i="8" s="1"/>
  <c r="BY16" i="8"/>
  <c r="BY22" i="8"/>
  <c r="CA10" i="8" s="1"/>
  <c r="CB10" i="8" s="1"/>
  <c r="BL28" i="8"/>
  <c r="BK28" i="8"/>
  <c r="BE28" i="8"/>
  <c r="BD28" i="8"/>
  <c r="AX28" i="8"/>
  <c r="AW28" i="8"/>
  <c r="AP28" i="8"/>
  <c r="AQ28" i="8"/>
  <c r="AJ28" i="8"/>
  <c r="AI28" i="8"/>
  <c r="AB28" i="8"/>
  <c r="AC28" i="8"/>
  <c r="V28" i="8"/>
  <c r="U28" i="8"/>
  <c r="N28" i="8"/>
  <c r="O28" i="8"/>
  <c r="BS7" i="8"/>
  <c r="BR7" i="8"/>
  <c r="J4" i="8"/>
  <c r="I13" i="8"/>
  <c r="CA7" i="8"/>
  <c r="O13" i="8"/>
  <c r="AC13" i="8"/>
  <c r="AQ13" i="8"/>
  <c r="BE13" i="8"/>
  <c r="BS13" i="8"/>
  <c r="H19" i="8"/>
  <c r="H22" i="8"/>
  <c r="H31" i="8"/>
  <c r="BZ34" i="8"/>
  <c r="BD7" i="6"/>
  <c r="AW13" i="6"/>
  <c r="J4" i="6"/>
  <c r="AQ34" i="6"/>
  <c r="AP34" i="6"/>
  <c r="AX34" i="6"/>
  <c r="AW34" i="6"/>
  <c r="BZ34" i="6"/>
  <c r="BY34" i="6"/>
  <c r="BZ31" i="6"/>
  <c r="BY31" i="6"/>
  <c r="G31" i="5"/>
  <c r="AQ31" i="5"/>
  <c r="BY7" i="5"/>
  <c r="BY13" i="4"/>
  <c r="BK16" i="4"/>
  <c r="G10" i="2"/>
  <c r="G7" i="2"/>
  <c r="AC25" i="3"/>
  <c r="H13" i="3"/>
  <c r="G31" i="3"/>
  <c r="BZ13" i="3"/>
  <c r="BY13" i="3"/>
  <c r="AJ13" i="1"/>
  <c r="N25" i="1"/>
  <c r="N16" i="1"/>
  <c r="O7" i="1"/>
  <c r="O16" i="1"/>
  <c r="AX4" i="1"/>
  <c r="AZ4" i="1" s="1"/>
  <c r="AI13" i="1"/>
  <c r="BY7" i="1"/>
  <c r="G34" i="8"/>
  <c r="H34" i="8"/>
  <c r="BK34" i="8"/>
  <c r="BY34" i="8"/>
  <c r="N34" i="8"/>
  <c r="U34" i="8"/>
  <c r="O19" i="8"/>
  <c r="N19" i="8"/>
  <c r="AC19" i="8"/>
  <c r="AB19" i="8"/>
  <c r="AQ19" i="8"/>
  <c r="AP19" i="8"/>
  <c r="BE19" i="8"/>
  <c r="BD19" i="8"/>
  <c r="BS19" i="8"/>
  <c r="BU7" i="8" s="1"/>
  <c r="BR19" i="8"/>
  <c r="BT7" i="8" s="1"/>
  <c r="V22" i="8"/>
  <c r="U22" i="8"/>
  <c r="AJ22" i="8"/>
  <c r="AI22" i="8"/>
  <c r="AX22" i="8"/>
  <c r="AW22" i="8"/>
  <c r="BL22" i="8"/>
  <c r="BK22" i="8"/>
  <c r="V25" i="8"/>
  <c r="U25" i="8"/>
  <c r="AJ25" i="8"/>
  <c r="AI25" i="8"/>
  <c r="AX25" i="8"/>
  <c r="AW25" i="8"/>
  <c r="BL25" i="8"/>
  <c r="BK25" i="8"/>
  <c r="V19" i="8"/>
  <c r="U19" i="8"/>
  <c r="AJ19" i="8"/>
  <c r="AI19" i="8"/>
  <c r="AX19" i="8"/>
  <c r="AW19" i="8"/>
  <c r="BL19" i="8"/>
  <c r="BK19" i="8"/>
  <c r="N22" i="8"/>
  <c r="O22" i="8"/>
  <c r="AP22" i="8"/>
  <c r="AQ22" i="8"/>
  <c r="BD22" i="8"/>
  <c r="BE22" i="8"/>
  <c r="BR22" i="8"/>
  <c r="BS22" i="8"/>
  <c r="N25" i="8"/>
  <c r="O25" i="8"/>
  <c r="AB25" i="8"/>
  <c r="AC25" i="8"/>
  <c r="AP25" i="8"/>
  <c r="AQ25" i="8"/>
  <c r="BD25" i="8"/>
  <c r="BE25" i="8"/>
  <c r="BR25" i="8"/>
  <c r="BS25" i="8"/>
  <c r="I7" i="8"/>
  <c r="H25" i="8"/>
  <c r="CB34" i="2"/>
  <c r="AI34" i="8"/>
  <c r="AJ34" i="8"/>
  <c r="AB34" i="8"/>
  <c r="AP34" i="8"/>
  <c r="BE34" i="8"/>
  <c r="U34" i="6"/>
  <c r="BS34" i="6"/>
  <c r="V34" i="6"/>
  <c r="BS34" i="5"/>
  <c r="BS34" i="4"/>
  <c r="G31" i="4"/>
  <c r="BS34" i="2"/>
  <c r="H34" i="1"/>
  <c r="O34" i="1"/>
  <c r="AI31" i="8"/>
  <c r="BS31" i="5"/>
  <c r="BR31" i="5"/>
  <c r="BY31" i="5"/>
  <c r="U31" i="5"/>
  <c r="BT34" i="5"/>
  <c r="BK31" i="5"/>
  <c r="H31" i="4"/>
  <c r="I34" i="3"/>
  <c r="BD34" i="4"/>
  <c r="BE34" i="4"/>
  <c r="BD34" i="2"/>
  <c r="BE34" i="2"/>
  <c r="BD31" i="5"/>
  <c r="BD34" i="1"/>
  <c r="AX34" i="8"/>
  <c r="AW31" i="5"/>
  <c r="AI34" i="6"/>
  <c r="AJ34" i="6"/>
  <c r="AJ34" i="1"/>
  <c r="AI34" i="1"/>
  <c r="AI31" i="6"/>
  <c r="AJ31" i="6"/>
  <c r="AI31" i="5"/>
  <c r="AJ31" i="5"/>
  <c r="AI31" i="4"/>
  <c r="AJ31" i="4"/>
  <c r="AI31" i="2"/>
  <c r="AJ31" i="2"/>
  <c r="AI31" i="3"/>
  <c r="AJ31" i="3"/>
  <c r="AI31" i="1"/>
  <c r="AJ31" i="1"/>
  <c r="AQ34" i="5"/>
  <c r="AQ34" i="4"/>
  <c r="AQ34" i="2"/>
  <c r="AP31" i="5"/>
  <c r="AB34" i="5"/>
  <c r="AC34" i="5"/>
  <c r="AB34" i="4"/>
  <c r="AC34" i="4"/>
  <c r="AB34" i="2"/>
  <c r="AC34" i="2"/>
  <c r="AB34" i="3"/>
  <c r="AB31" i="5"/>
  <c r="BY13" i="6"/>
  <c r="BY13" i="5"/>
  <c r="BZ10" i="5"/>
  <c r="BY10" i="4"/>
  <c r="BY13" i="2"/>
  <c r="BK4" i="5"/>
  <c r="O28" i="2"/>
  <c r="BY19" i="6"/>
  <c r="BR22" i="6"/>
  <c r="BS28" i="6"/>
  <c r="BS28" i="5"/>
  <c r="H19" i="2"/>
  <c r="BY19" i="2"/>
  <c r="N22" i="2"/>
  <c r="H28" i="2"/>
  <c r="N28" i="2"/>
  <c r="BS28" i="2"/>
  <c r="O28" i="3"/>
  <c r="BY22" i="3"/>
  <c r="I13" i="1"/>
  <c r="AB10" i="8"/>
  <c r="AD10" i="8" s="1"/>
  <c r="AC10" i="8"/>
  <c r="BK4" i="8"/>
  <c r="J7" i="8"/>
  <c r="J10" i="8"/>
  <c r="CB4" i="8"/>
  <c r="CB7" i="8"/>
  <c r="J13" i="6"/>
  <c r="CB4" i="6"/>
  <c r="CB4" i="5"/>
  <c r="G4" i="5"/>
  <c r="J4" i="4"/>
  <c r="I10" i="2"/>
  <c r="J10" i="2" s="1"/>
  <c r="H4" i="2"/>
  <c r="H7" i="2"/>
  <c r="H13" i="2"/>
  <c r="G16" i="2"/>
  <c r="I7" i="2"/>
  <c r="U7" i="2"/>
  <c r="BY7" i="3"/>
  <c r="CA13" i="3"/>
  <c r="CB4" i="3"/>
  <c r="G4" i="3"/>
  <c r="J13" i="1"/>
  <c r="P13" i="1"/>
  <c r="G16" i="1"/>
  <c r="AJ10" i="1"/>
  <c r="AB4" i="1"/>
  <c r="BR28" i="6"/>
  <c r="BR28" i="5"/>
  <c r="BR28" i="4"/>
  <c r="BS28" i="4"/>
  <c r="BR28" i="2"/>
  <c r="BR22" i="2"/>
  <c r="BS4" i="8"/>
  <c r="BR4" i="8"/>
  <c r="BS10" i="8"/>
  <c r="BR10" i="8"/>
  <c r="BT10" i="8" s="1"/>
  <c r="BR13" i="8"/>
  <c r="BT13" i="8" s="1"/>
  <c r="BL22" i="3"/>
  <c r="BK10" i="8"/>
  <c r="BM10" i="8" s="1"/>
  <c r="BL10" i="8"/>
  <c r="BK7" i="8"/>
  <c r="BM7" i="8" s="1"/>
  <c r="BL7" i="8"/>
  <c r="BL4" i="8"/>
  <c r="BN4" i="8" s="1"/>
  <c r="BN4" i="5"/>
  <c r="BK7" i="2"/>
  <c r="BK16" i="3"/>
  <c r="BK10" i="1"/>
  <c r="BL10" i="1"/>
  <c r="BD10" i="8"/>
  <c r="BF10" i="8" s="1"/>
  <c r="BE10" i="8"/>
  <c r="BD7" i="8"/>
  <c r="BF7" i="8" s="1"/>
  <c r="BE7" i="8"/>
  <c r="BD13" i="8"/>
  <c r="BF13" i="8" s="1"/>
  <c r="BE7" i="6"/>
  <c r="BD4" i="2"/>
  <c r="BE4" i="2"/>
  <c r="AW28" i="3"/>
  <c r="AX28" i="3"/>
  <c r="AX7" i="8"/>
  <c r="AZ7" i="8" s="1"/>
  <c r="AW7" i="8"/>
  <c r="AY7" i="8" s="1"/>
  <c r="AX10" i="8"/>
  <c r="AZ10" i="8" s="1"/>
  <c r="AW10" i="8"/>
  <c r="AY10" i="8" s="1"/>
  <c r="AX13" i="6"/>
  <c r="AW16" i="3"/>
  <c r="AW10" i="1"/>
  <c r="AX10" i="1"/>
  <c r="AP28" i="3"/>
  <c r="AQ28" i="3"/>
  <c r="AP28" i="2"/>
  <c r="AQ28" i="2"/>
  <c r="AQ28" i="4"/>
  <c r="AP28" i="4"/>
  <c r="AQ4" i="8"/>
  <c r="AP4" i="8"/>
  <c r="AP7" i="8"/>
  <c r="AR7" i="8" s="1"/>
  <c r="AQ7" i="8"/>
  <c r="AP10" i="8"/>
  <c r="AR10" i="8" s="1"/>
  <c r="AQ10" i="8"/>
  <c r="AP13" i="8"/>
  <c r="AR13" i="8" s="1"/>
  <c r="AP4" i="4"/>
  <c r="AQ4" i="4"/>
  <c r="AQ4" i="1"/>
  <c r="AP4" i="1"/>
  <c r="AI4" i="8"/>
  <c r="AJ4" i="8"/>
  <c r="AI7" i="8"/>
  <c r="AK7" i="8" s="1"/>
  <c r="AJ7" i="8"/>
  <c r="AI10" i="8"/>
  <c r="AK10" i="8" s="1"/>
  <c r="AJ10" i="8"/>
  <c r="AJ7" i="5"/>
  <c r="AI10" i="2"/>
  <c r="AI16" i="3"/>
  <c r="AI4" i="1"/>
  <c r="AJ4" i="1"/>
  <c r="AC22" i="3"/>
  <c r="AC7" i="8"/>
  <c r="AB7" i="8"/>
  <c r="AD7" i="8" s="1"/>
  <c r="AB13" i="8"/>
  <c r="AD13" i="8" s="1"/>
  <c r="U28" i="5"/>
  <c r="V10" i="8"/>
  <c r="U10" i="8"/>
  <c r="W10" i="8" s="1"/>
  <c r="V7" i="8"/>
  <c r="U7" i="8"/>
  <c r="W7" i="8" s="1"/>
  <c r="V10" i="6"/>
  <c r="U16" i="3"/>
  <c r="V10" i="1"/>
  <c r="U13" i="1"/>
  <c r="N28" i="4"/>
  <c r="O28" i="4"/>
  <c r="N28" i="3"/>
  <c r="O25" i="1"/>
  <c r="N22" i="1"/>
  <c r="O19" i="1"/>
  <c r="P16" i="1"/>
  <c r="M33" i="1"/>
  <c r="M31" i="1"/>
  <c r="O4" i="8"/>
  <c r="N4" i="8"/>
  <c r="O10" i="8"/>
  <c r="N10" i="8"/>
  <c r="P10" i="8" s="1"/>
  <c r="N13" i="8"/>
  <c r="P13" i="8" s="1"/>
  <c r="N28" i="6"/>
  <c r="O28" i="6"/>
  <c r="N22" i="5"/>
  <c r="N31" i="5"/>
  <c r="AB28" i="4"/>
  <c r="AC28" i="4"/>
  <c r="BD28" i="4"/>
  <c r="BE28" i="4"/>
  <c r="CA7" i="4"/>
  <c r="CB7" i="4" s="1"/>
  <c r="AC19" i="4"/>
  <c r="V22" i="4"/>
  <c r="AJ22" i="4"/>
  <c r="AX22" i="4"/>
  <c r="BL22" i="4"/>
  <c r="J16" i="4"/>
  <c r="BD28" i="2"/>
  <c r="BE28" i="2"/>
  <c r="AB28" i="2"/>
  <c r="AC28" i="2"/>
  <c r="O22" i="2"/>
  <c r="BS22" i="2"/>
  <c r="Q16" i="1"/>
  <c r="AP22" i="3"/>
  <c r="AQ22" i="3"/>
  <c r="AB28" i="3"/>
  <c r="AC28" i="3"/>
  <c r="N22" i="3"/>
  <c r="O22" i="3"/>
  <c r="AX22" i="3"/>
  <c r="AW22" i="3"/>
  <c r="BK28" i="3"/>
  <c r="BL28" i="3"/>
  <c r="AB22" i="3"/>
  <c r="BK22" i="3"/>
  <c r="AQ19" i="3"/>
  <c r="AP28" i="6"/>
  <c r="AQ28" i="6"/>
  <c r="AP19" i="6"/>
  <c r="AB28" i="6"/>
  <c r="AC28" i="6"/>
  <c r="BD28" i="6"/>
  <c r="BE28" i="6"/>
  <c r="H19" i="6"/>
  <c r="BS22" i="6"/>
  <c r="U4" i="1"/>
  <c r="V4" i="1"/>
  <c r="X4" i="1" s="1"/>
  <c r="I16" i="1"/>
  <c r="BR10" i="1"/>
  <c r="BD10" i="1"/>
  <c r="AP10" i="1"/>
  <c r="AI10" i="1"/>
  <c r="AB10" i="1"/>
  <c r="U10" i="1"/>
  <c r="N10" i="1"/>
  <c r="BE7" i="1"/>
  <c r="BK7" i="1"/>
  <c r="AW7" i="1"/>
  <c r="G7" i="1"/>
  <c r="BY10" i="1"/>
  <c r="BS34" i="8"/>
  <c r="AW34" i="8"/>
  <c r="CA34" i="8"/>
  <c r="G31" i="8"/>
  <c r="BD34" i="6"/>
  <c r="BE34" i="6"/>
  <c r="AB34" i="6"/>
  <c r="AC34" i="6"/>
  <c r="BK34" i="6"/>
  <c r="BL34" i="6"/>
  <c r="N34" i="6"/>
  <c r="O34" i="6"/>
  <c r="G31" i="6"/>
  <c r="U34" i="5"/>
  <c r="V34" i="5"/>
  <c r="AW34" i="5"/>
  <c r="AX34" i="5"/>
  <c r="BK34" i="5"/>
  <c r="BL34" i="5"/>
  <c r="N34" i="5"/>
  <c r="O34" i="5"/>
  <c r="BU34" i="5"/>
  <c r="CA34" i="5"/>
  <c r="W34" i="5"/>
  <c r="AK34" i="5"/>
  <c r="AL34" i="5" s="1"/>
  <c r="AY34" i="5"/>
  <c r="BM34" i="5"/>
  <c r="BN34" i="5" s="1"/>
  <c r="I34" i="5"/>
  <c r="CB34" i="5"/>
  <c r="P34" i="5"/>
  <c r="AR34" i="5"/>
  <c r="AS34" i="5" s="1"/>
  <c r="BF34" i="5"/>
  <c r="BG34" i="5" s="1"/>
  <c r="AJ34" i="4"/>
  <c r="AI34" i="4"/>
  <c r="BL34" i="4"/>
  <c r="BK34" i="4"/>
  <c r="O34" i="4"/>
  <c r="N34" i="4"/>
  <c r="V34" i="4"/>
  <c r="U34" i="4"/>
  <c r="AX34" i="4"/>
  <c r="AW34" i="4"/>
  <c r="AP34" i="4"/>
  <c r="V34" i="2"/>
  <c r="U34" i="2"/>
  <c r="AW34" i="2"/>
  <c r="AX34" i="2"/>
  <c r="AP34" i="2"/>
  <c r="AI34" i="2"/>
  <c r="AJ34" i="2"/>
  <c r="BK34" i="2"/>
  <c r="BL34" i="2"/>
  <c r="J34" i="3"/>
  <c r="AC34" i="3"/>
  <c r="AQ34" i="3"/>
  <c r="BE34" i="3"/>
  <c r="BS34" i="3"/>
  <c r="U34" i="3"/>
  <c r="V34" i="3"/>
  <c r="AW34" i="3"/>
  <c r="AX34" i="3"/>
  <c r="AP34" i="3"/>
  <c r="AI34" i="3"/>
  <c r="AJ34" i="3"/>
  <c r="BK34" i="3"/>
  <c r="BL34" i="3"/>
  <c r="O34" i="3"/>
  <c r="N34" i="3"/>
  <c r="AX34" i="1"/>
  <c r="AW34" i="1"/>
  <c r="BY34" i="1"/>
  <c r="BZ34" i="1"/>
  <c r="G31" i="1"/>
  <c r="I34" i="1" s="1"/>
  <c r="BE34" i="1"/>
  <c r="N31" i="8"/>
  <c r="P34" i="8" s="1"/>
  <c r="O31" i="8"/>
  <c r="AB31" i="8"/>
  <c r="AD34" i="8" s="1"/>
  <c r="AC31" i="8"/>
  <c r="AP31" i="8"/>
  <c r="AR34" i="8" s="1"/>
  <c r="AQ31" i="8"/>
  <c r="BD31" i="8"/>
  <c r="BF34" i="8" s="1"/>
  <c r="BE31" i="8"/>
  <c r="BT34" i="8"/>
  <c r="BS31" i="8"/>
  <c r="I34" i="8"/>
  <c r="J34" i="8" s="1"/>
  <c r="U31" i="8"/>
  <c r="W34" i="8" s="1"/>
  <c r="V31" i="8"/>
  <c r="AK34" i="8"/>
  <c r="AW31" i="8"/>
  <c r="AY34" i="8" s="1"/>
  <c r="AX31" i="8"/>
  <c r="BK31" i="8"/>
  <c r="BL31" i="8"/>
  <c r="O31" i="6"/>
  <c r="N31" i="6"/>
  <c r="P34" i="6" s="1"/>
  <c r="AC31" i="6"/>
  <c r="AB31" i="6"/>
  <c r="AD34" i="6" s="1"/>
  <c r="AQ31" i="6"/>
  <c r="AP31" i="6"/>
  <c r="AR34" i="6" s="1"/>
  <c r="BE31" i="6"/>
  <c r="BD31" i="6"/>
  <c r="BF34" i="6" s="1"/>
  <c r="BS31" i="6"/>
  <c r="BU34" i="6" s="1"/>
  <c r="BR31" i="6"/>
  <c r="BT34" i="6" s="1"/>
  <c r="I34" i="6"/>
  <c r="J34" i="6" s="1"/>
  <c r="V31" i="6"/>
  <c r="U31" i="6"/>
  <c r="W34" i="6" s="1"/>
  <c r="AK34" i="6"/>
  <c r="AX31" i="6"/>
  <c r="AW31" i="6"/>
  <c r="AY34" i="6" s="1"/>
  <c r="BL31" i="6"/>
  <c r="BK31" i="6"/>
  <c r="BM34" i="6" s="1"/>
  <c r="H31" i="5"/>
  <c r="J34" i="5" s="1"/>
  <c r="I34" i="4"/>
  <c r="J34" i="4" s="1"/>
  <c r="V31" i="4"/>
  <c r="U31" i="4"/>
  <c r="AX31" i="4"/>
  <c r="AW31" i="4"/>
  <c r="AY34" i="4" s="1"/>
  <c r="BK31" i="4"/>
  <c r="BL31" i="4"/>
  <c r="O31" i="4"/>
  <c r="N31" i="4"/>
  <c r="AC31" i="4"/>
  <c r="AB31" i="4"/>
  <c r="AD34" i="4" s="1"/>
  <c r="AQ31" i="4"/>
  <c r="AP31" i="4"/>
  <c r="AR34" i="4" s="1"/>
  <c r="BE31" i="4"/>
  <c r="BD31" i="4"/>
  <c r="BF34" i="4" s="1"/>
  <c r="BS31" i="4"/>
  <c r="BR31" i="4"/>
  <c r="BT34" i="4" s="1"/>
  <c r="O31" i="2"/>
  <c r="N31" i="2"/>
  <c r="P34" i="2" s="1"/>
  <c r="AC31" i="2"/>
  <c r="AB31" i="2"/>
  <c r="AQ31" i="2"/>
  <c r="AP31" i="2"/>
  <c r="AR34" i="2" s="1"/>
  <c r="BE31" i="2"/>
  <c r="BD31" i="2"/>
  <c r="BF34" i="2" s="1"/>
  <c r="BS31" i="2"/>
  <c r="BR31" i="2"/>
  <c r="BT34" i="2" s="1"/>
  <c r="V31" i="2"/>
  <c r="U31" i="2"/>
  <c r="W34" i="2" s="1"/>
  <c r="AK34" i="2"/>
  <c r="AW31" i="2"/>
  <c r="AY34" i="2" s="1"/>
  <c r="AX31" i="2"/>
  <c r="BK31" i="2"/>
  <c r="BM34" i="2" s="1"/>
  <c r="BL31" i="2"/>
  <c r="N31" i="3"/>
  <c r="P34" i="3" s="1"/>
  <c r="O31" i="3"/>
  <c r="AB31" i="3"/>
  <c r="AD34" i="3" s="1"/>
  <c r="AC31" i="3"/>
  <c r="AP31" i="3"/>
  <c r="AR34" i="3" s="1"/>
  <c r="AQ31" i="3"/>
  <c r="BD31" i="3"/>
  <c r="BF34" i="3" s="1"/>
  <c r="BE31" i="3"/>
  <c r="BR31" i="3"/>
  <c r="BT34" i="3" s="1"/>
  <c r="BS31" i="3"/>
  <c r="U31" i="3"/>
  <c r="W34" i="3" s="1"/>
  <c r="V31" i="3"/>
  <c r="AK34" i="3"/>
  <c r="AL34" i="3" s="1"/>
  <c r="AW31" i="3"/>
  <c r="AY34" i="3" s="1"/>
  <c r="AX31" i="3"/>
  <c r="BK31" i="3"/>
  <c r="BM34" i="3" s="1"/>
  <c r="BL31" i="3"/>
  <c r="BL34" i="1"/>
  <c r="BK34" i="1"/>
  <c r="V34" i="1"/>
  <c r="U34" i="1"/>
  <c r="AC34" i="1"/>
  <c r="AB34" i="1"/>
  <c r="AQ34" i="1"/>
  <c r="AP34" i="1"/>
  <c r="BS34" i="1"/>
  <c r="BR34" i="1"/>
  <c r="U19" i="6"/>
  <c r="V19" i="6"/>
  <c r="AI19" i="6"/>
  <c r="AJ19" i="6"/>
  <c r="BE19" i="6"/>
  <c r="BD19" i="6"/>
  <c r="BR19" i="6"/>
  <c r="BS19" i="6"/>
  <c r="AX22" i="6"/>
  <c r="AW22" i="6"/>
  <c r="U25" i="6"/>
  <c r="V25" i="6"/>
  <c r="AY13" i="6"/>
  <c r="CA13" i="6"/>
  <c r="CB13" i="6" s="1"/>
  <c r="V28" i="6"/>
  <c r="U28" i="6"/>
  <c r="O19" i="6"/>
  <c r="AQ19" i="6"/>
  <c r="AC19" i="6"/>
  <c r="AB19" i="6"/>
  <c r="AW19" i="6"/>
  <c r="AX19" i="6"/>
  <c r="BK19" i="6"/>
  <c r="BL19" i="6"/>
  <c r="N25" i="6"/>
  <c r="P13" i="6" s="1"/>
  <c r="O25" i="6"/>
  <c r="AB25" i="6"/>
  <c r="AC25" i="6"/>
  <c r="J16" i="6"/>
  <c r="BF7" i="6"/>
  <c r="W10" i="6"/>
  <c r="CA16" i="6"/>
  <c r="J7" i="6"/>
  <c r="P7" i="6"/>
  <c r="P10" i="6"/>
  <c r="Q10" i="6" s="1"/>
  <c r="CB16" i="6"/>
  <c r="BM10" i="5"/>
  <c r="BN10" i="5" s="1"/>
  <c r="O22" i="5"/>
  <c r="AC22" i="5"/>
  <c r="AQ22" i="5"/>
  <c r="V28" i="5"/>
  <c r="U19" i="4"/>
  <c r="V19" i="4"/>
  <c r="AP19" i="4"/>
  <c r="AQ19" i="4"/>
  <c r="BD19" i="4"/>
  <c r="BE19" i="4"/>
  <c r="BR19" i="4"/>
  <c r="BS19" i="4"/>
  <c r="N22" i="4"/>
  <c r="O22" i="4"/>
  <c r="BS22" i="4"/>
  <c r="BR22" i="4"/>
  <c r="U25" i="4"/>
  <c r="V25" i="4"/>
  <c r="AI25" i="4"/>
  <c r="AJ25" i="4"/>
  <c r="BK25" i="4"/>
  <c r="BL25" i="4"/>
  <c r="V28" i="4"/>
  <c r="U28" i="4"/>
  <c r="AW28" i="4"/>
  <c r="AX28" i="4"/>
  <c r="O19" i="4"/>
  <c r="N19" i="4"/>
  <c r="AI19" i="4"/>
  <c r="AJ19" i="4"/>
  <c r="AW19" i="4"/>
  <c r="AX19" i="4"/>
  <c r="BK19" i="4"/>
  <c r="BL19" i="4"/>
  <c r="AC22" i="4"/>
  <c r="AB22" i="4"/>
  <c r="BE22" i="4"/>
  <c r="BD22" i="4"/>
  <c r="N25" i="4"/>
  <c r="O25" i="4"/>
  <c r="AB25" i="4"/>
  <c r="AC25" i="4"/>
  <c r="AP25" i="4"/>
  <c r="AQ25" i="4"/>
  <c r="BD25" i="4"/>
  <c r="BE25" i="4"/>
  <c r="BR25" i="4"/>
  <c r="BS25" i="4"/>
  <c r="AJ28" i="4"/>
  <c r="AI28" i="4"/>
  <c r="BL28" i="4"/>
  <c r="BK28" i="4"/>
  <c r="BM16" i="4" s="1"/>
  <c r="AB19" i="4"/>
  <c r="U22" i="4"/>
  <c r="P13" i="4"/>
  <c r="P7" i="4"/>
  <c r="P10" i="4"/>
  <c r="BF13" i="4"/>
  <c r="N19" i="2"/>
  <c r="O19" i="2"/>
  <c r="AC19" i="2"/>
  <c r="AB19" i="2"/>
  <c r="AP19" i="2"/>
  <c r="AQ19" i="2"/>
  <c r="BE19" i="2"/>
  <c r="BD19" i="2"/>
  <c r="BR19" i="2"/>
  <c r="BS19" i="2"/>
  <c r="AW22" i="2"/>
  <c r="AX22" i="2"/>
  <c r="BK22" i="2"/>
  <c r="BL22" i="2"/>
  <c r="AB22" i="2"/>
  <c r="AC22" i="2"/>
  <c r="N25" i="2"/>
  <c r="O25" i="2"/>
  <c r="AB25" i="2"/>
  <c r="AC25" i="2"/>
  <c r="AQ25" i="2"/>
  <c r="AP25" i="2"/>
  <c r="BD25" i="2"/>
  <c r="BE25" i="2"/>
  <c r="BS25" i="2"/>
  <c r="BR25" i="2"/>
  <c r="AI28" i="2"/>
  <c r="AJ28" i="2"/>
  <c r="BK28" i="2"/>
  <c r="BL28" i="2"/>
  <c r="U19" i="2"/>
  <c r="V19" i="2"/>
  <c r="AI19" i="2"/>
  <c r="AJ19" i="2"/>
  <c r="AW19" i="2"/>
  <c r="AX19" i="2"/>
  <c r="BL19" i="2"/>
  <c r="BK19" i="2"/>
  <c r="BM7" i="2" s="1"/>
  <c r="BE22" i="2"/>
  <c r="BD22" i="2"/>
  <c r="U22" i="2"/>
  <c r="V22" i="2"/>
  <c r="AI22" i="2"/>
  <c r="AJ22" i="2"/>
  <c r="U25" i="2"/>
  <c r="V25" i="2"/>
  <c r="AI25" i="2"/>
  <c r="AJ25" i="2"/>
  <c r="AW25" i="2"/>
  <c r="AX25" i="2"/>
  <c r="BK25" i="2"/>
  <c r="BL25" i="2"/>
  <c r="U28" i="2"/>
  <c r="V28" i="2"/>
  <c r="AW28" i="2"/>
  <c r="AX28" i="2"/>
  <c r="AK10" i="2"/>
  <c r="W7" i="2"/>
  <c r="N19" i="3"/>
  <c r="O19" i="3"/>
  <c r="AB19" i="3"/>
  <c r="AC19" i="3"/>
  <c r="AW19" i="3"/>
  <c r="AX19" i="3"/>
  <c r="BL19" i="3"/>
  <c r="BK19" i="3"/>
  <c r="AI22" i="3"/>
  <c r="AJ22" i="3"/>
  <c r="BR22" i="3"/>
  <c r="BS22" i="3"/>
  <c r="U28" i="3"/>
  <c r="V28" i="3"/>
  <c r="BD28" i="3"/>
  <c r="BE28" i="3"/>
  <c r="U19" i="3"/>
  <c r="V19" i="3"/>
  <c r="AI19" i="3"/>
  <c r="AJ19" i="3"/>
  <c r="BE19" i="3"/>
  <c r="BD19" i="3"/>
  <c r="BS19" i="3"/>
  <c r="BR19" i="3"/>
  <c r="U22" i="3"/>
  <c r="V22" i="3"/>
  <c r="BD22" i="3"/>
  <c r="BE22" i="3"/>
  <c r="I16" i="3"/>
  <c r="J16" i="3"/>
  <c r="AI28" i="3"/>
  <c r="AJ28" i="3"/>
  <c r="BR28" i="3"/>
  <c r="BS28" i="3"/>
  <c r="W16" i="3"/>
  <c r="AK16" i="3"/>
  <c r="AY16" i="3"/>
  <c r="BM16" i="3"/>
  <c r="AI13" i="8"/>
  <c r="AK13" i="8" s="1"/>
  <c r="AJ13" i="8"/>
  <c r="AL13" i="8" s="1"/>
  <c r="BK13" i="8"/>
  <c r="BM13" i="8" s="1"/>
  <c r="BL13" i="8"/>
  <c r="N16" i="8"/>
  <c r="P16" i="8" s="1"/>
  <c r="O16" i="8"/>
  <c r="Q16" i="8" s="1"/>
  <c r="AB16" i="8"/>
  <c r="AC16" i="8"/>
  <c r="AP16" i="8"/>
  <c r="AR16" i="8" s="1"/>
  <c r="AQ16" i="8"/>
  <c r="AS16" i="8" s="1"/>
  <c r="BD16" i="8"/>
  <c r="BF16" i="8" s="1"/>
  <c r="BE16" i="8"/>
  <c r="BG16" i="8" s="1"/>
  <c r="BR16" i="8"/>
  <c r="BT16" i="8" s="1"/>
  <c r="BS16" i="8"/>
  <c r="BU16" i="8" s="1"/>
  <c r="P7" i="8"/>
  <c r="Q7" i="8" s="1"/>
  <c r="U13" i="8"/>
  <c r="W13" i="8" s="1"/>
  <c r="V13" i="8"/>
  <c r="AW13" i="8"/>
  <c r="AY13" i="8" s="1"/>
  <c r="AX13" i="8"/>
  <c r="V16" i="8"/>
  <c r="U16" i="8"/>
  <c r="W16" i="8" s="1"/>
  <c r="AJ16" i="8"/>
  <c r="AI16" i="8"/>
  <c r="AK16" i="8" s="1"/>
  <c r="AX16" i="8"/>
  <c r="AW16" i="8"/>
  <c r="AY16" i="8" s="1"/>
  <c r="BL16" i="8"/>
  <c r="BK16" i="8"/>
  <c r="BM16" i="8" s="1"/>
  <c r="CA16" i="8"/>
  <c r="CB16" i="8" s="1"/>
  <c r="H13" i="8"/>
  <c r="J13" i="8" s="1"/>
  <c r="H16" i="8"/>
  <c r="J16" i="8" s="1"/>
  <c r="U7" i="6"/>
  <c r="W7" i="6" s="1"/>
  <c r="V7" i="6"/>
  <c r="AI7" i="6"/>
  <c r="AK7" i="6" s="1"/>
  <c r="AJ7" i="6"/>
  <c r="AW7" i="6"/>
  <c r="AY7" i="6" s="1"/>
  <c r="AX7" i="6"/>
  <c r="CA7" i="6"/>
  <c r="CB7" i="6" s="1"/>
  <c r="AP10" i="6"/>
  <c r="AR10" i="6" s="1"/>
  <c r="AQ10" i="6"/>
  <c r="BE10" i="6"/>
  <c r="BD10" i="6"/>
  <c r="BF10" i="6" s="1"/>
  <c r="BS10" i="6"/>
  <c r="BR10" i="6"/>
  <c r="BT10" i="6" s="1"/>
  <c r="V13" i="6"/>
  <c r="U13" i="6"/>
  <c r="W13" i="6" s="1"/>
  <c r="AJ13" i="6"/>
  <c r="AI13" i="6"/>
  <c r="AK13" i="6" s="1"/>
  <c r="BE13" i="6"/>
  <c r="BD13" i="6"/>
  <c r="BF13" i="6" s="1"/>
  <c r="BS13" i="6"/>
  <c r="BR13" i="6"/>
  <c r="BT13" i="6" s="1"/>
  <c r="BD16" i="6"/>
  <c r="BF16" i="6" s="1"/>
  <c r="BE16" i="6"/>
  <c r="BS16" i="6"/>
  <c r="BR16" i="6"/>
  <c r="BT16" i="6" s="1"/>
  <c r="V16" i="6"/>
  <c r="U16" i="6"/>
  <c r="W16" i="6" s="1"/>
  <c r="AJ16" i="6"/>
  <c r="AI16" i="6"/>
  <c r="AK16" i="6" s="1"/>
  <c r="AW16" i="6"/>
  <c r="AY16" i="6" s="1"/>
  <c r="AX16" i="6"/>
  <c r="N16" i="6"/>
  <c r="P16" i="6" s="1"/>
  <c r="O16" i="6"/>
  <c r="BG7" i="6"/>
  <c r="X10" i="6"/>
  <c r="AB7" i="6"/>
  <c r="AD7" i="6" s="1"/>
  <c r="AC7" i="6"/>
  <c r="AP7" i="6"/>
  <c r="AR7" i="6" s="1"/>
  <c r="AQ7" i="6"/>
  <c r="BR7" i="6"/>
  <c r="BT7" i="6" s="1"/>
  <c r="BS7" i="6"/>
  <c r="BK7" i="6"/>
  <c r="BM7" i="6" s="1"/>
  <c r="BL7" i="6"/>
  <c r="AI10" i="6"/>
  <c r="AK10" i="6" s="1"/>
  <c r="AJ10" i="6"/>
  <c r="AW10" i="6"/>
  <c r="AY10" i="6" s="1"/>
  <c r="AX10" i="6"/>
  <c r="BL10" i="6"/>
  <c r="BK10" i="6"/>
  <c r="BM10" i="6" s="1"/>
  <c r="CA10" i="6"/>
  <c r="CB10" i="6" s="1"/>
  <c r="AC10" i="6"/>
  <c r="AB10" i="6"/>
  <c r="AD10" i="6" s="1"/>
  <c r="AC13" i="6"/>
  <c r="AB13" i="6"/>
  <c r="AD13" i="6" s="1"/>
  <c r="AQ13" i="6"/>
  <c r="AP13" i="6"/>
  <c r="AR13" i="6" s="1"/>
  <c r="BL13" i="6"/>
  <c r="BK13" i="6"/>
  <c r="BM13" i="6" s="1"/>
  <c r="BL16" i="6"/>
  <c r="BK16" i="6"/>
  <c r="BM16" i="6" s="1"/>
  <c r="AC16" i="6"/>
  <c r="AB16" i="6"/>
  <c r="AD16" i="6" s="1"/>
  <c r="AQ16" i="6"/>
  <c r="AP16" i="6"/>
  <c r="AR16" i="6" s="1"/>
  <c r="AC10" i="5"/>
  <c r="AB10" i="5"/>
  <c r="AQ10" i="5"/>
  <c r="AP10" i="5"/>
  <c r="AS10" i="5" s="1"/>
  <c r="V10" i="5"/>
  <c r="U10" i="5"/>
  <c r="AJ10" i="5"/>
  <c r="AI10" i="5"/>
  <c r="AI7" i="5"/>
  <c r="AR10" i="5"/>
  <c r="G13" i="5"/>
  <c r="CA13" i="4"/>
  <c r="CB13" i="4" s="1"/>
  <c r="H7" i="4"/>
  <c r="G10" i="4"/>
  <c r="BE13" i="4"/>
  <c r="BL16" i="4"/>
  <c r="J13" i="4"/>
  <c r="CA13" i="2"/>
  <c r="CB13" i="2" s="1"/>
  <c r="AW13" i="2"/>
  <c r="AY13" i="2" s="1"/>
  <c r="V7" i="2"/>
  <c r="BL7" i="2"/>
  <c r="AJ10" i="2"/>
  <c r="J7" i="2"/>
  <c r="AX13" i="2"/>
  <c r="CA10" i="3"/>
  <c r="CB10" i="3" s="1"/>
  <c r="BR10" i="3"/>
  <c r="BT10" i="3" s="1"/>
  <c r="U10" i="3"/>
  <c r="W10" i="3" s="1"/>
  <c r="CB13" i="3"/>
  <c r="CA7" i="5"/>
  <c r="CB7" i="5" s="1"/>
  <c r="AB19" i="5"/>
  <c r="AC19" i="5"/>
  <c r="AQ19" i="5"/>
  <c r="AP19" i="5"/>
  <c r="BE19" i="5"/>
  <c r="BD19" i="5"/>
  <c r="U22" i="5"/>
  <c r="V22" i="5"/>
  <c r="AW22" i="5"/>
  <c r="AX22" i="5"/>
  <c r="AQ25" i="5"/>
  <c r="AP25" i="5"/>
  <c r="BD25" i="5"/>
  <c r="BE25" i="5"/>
  <c r="BD28" i="5"/>
  <c r="BE28" i="5"/>
  <c r="BS19" i="5"/>
  <c r="BR19" i="5"/>
  <c r="AI19" i="5"/>
  <c r="AK7" i="5" s="1"/>
  <c r="AL7" i="5" s="1"/>
  <c r="AJ19" i="5"/>
  <c r="AX19" i="5"/>
  <c r="AW19" i="5"/>
  <c r="AI22" i="5"/>
  <c r="AK10" i="5" s="1"/>
  <c r="AJ22" i="5"/>
  <c r="BR22" i="5"/>
  <c r="BS22" i="5"/>
  <c r="BS25" i="5"/>
  <c r="BR25" i="5"/>
  <c r="U25" i="5"/>
  <c r="V25" i="5"/>
  <c r="N28" i="5"/>
  <c r="O28" i="5"/>
  <c r="U19" i="5"/>
  <c r="V19" i="5"/>
  <c r="J10" i="5"/>
  <c r="AB22" i="5"/>
  <c r="J7" i="5"/>
  <c r="CA10" i="5"/>
  <c r="CB10" i="5" s="1"/>
  <c r="AC7" i="5"/>
  <c r="AB7" i="5"/>
  <c r="AD7" i="5" s="1"/>
  <c r="AW7" i="5"/>
  <c r="AX7" i="5"/>
  <c r="BS7" i="5"/>
  <c r="BR7" i="5"/>
  <c r="BT7" i="5" s="1"/>
  <c r="BE10" i="5"/>
  <c r="BD10" i="5"/>
  <c r="BF10" i="5" s="1"/>
  <c r="BD13" i="5"/>
  <c r="BF13" i="5" s="1"/>
  <c r="BE13" i="5"/>
  <c r="BR13" i="5"/>
  <c r="BT13" i="5" s="1"/>
  <c r="BS13" i="5"/>
  <c r="V13" i="5"/>
  <c r="U13" i="5"/>
  <c r="AJ13" i="5"/>
  <c r="AI13" i="5"/>
  <c r="AW13" i="5"/>
  <c r="AX13" i="5"/>
  <c r="V16" i="5"/>
  <c r="U16" i="5"/>
  <c r="W16" i="5" s="1"/>
  <c r="AJ16" i="5"/>
  <c r="AI16" i="5"/>
  <c r="AK16" i="5" s="1"/>
  <c r="AW16" i="5"/>
  <c r="AY16" i="5" s="1"/>
  <c r="AX16" i="5"/>
  <c r="BM16" i="5"/>
  <c r="BN16" i="5" s="1"/>
  <c r="CA16" i="5"/>
  <c r="CB16" i="5" s="1"/>
  <c r="I16" i="5"/>
  <c r="J16" i="5" s="1"/>
  <c r="P13" i="5"/>
  <c r="Q13" i="5" s="1"/>
  <c r="O16" i="5"/>
  <c r="N16" i="5"/>
  <c r="P16" i="5" s="1"/>
  <c r="U7" i="5"/>
  <c r="V7" i="5"/>
  <c r="AP7" i="5"/>
  <c r="AR7" i="5" s="1"/>
  <c r="AQ7" i="5"/>
  <c r="BE7" i="5"/>
  <c r="BD7" i="5"/>
  <c r="AW10" i="5"/>
  <c r="AX10" i="5"/>
  <c r="BS10" i="5"/>
  <c r="BR10" i="5"/>
  <c r="CA13" i="5"/>
  <c r="CB13" i="5" s="1"/>
  <c r="AC13" i="5"/>
  <c r="AB13" i="5"/>
  <c r="AD13" i="5" s="1"/>
  <c r="AQ13" i="5"/>
  <c r="AP13" i="5"/>
  <c r="AR13" i="5" s="1"/>
  <c r="AC16" i="5"/>
  <c r="AB16" i="5"/>
  <c r="AD16" i="5" s="1"/>
  <c r="AQ16" i="5"/>
  <c r="AP16" i="5"/>
  <c r="AR16" i="5" s="1"/>
  <c r="BD16" i="5"/>
  <c r="BF16" i="5" s="1"/>
  <c r="BE16" i="5"/>
  <c r="BR16" i="5"/>
  <c r="BT16" i="5" s="1"/>
  <c r="BS16" i="5"/>
  <c r="I13" i="5"/>
  <c r="J13" i="5" s="1"/>
  <c r="P7" i="5"/>
  <c r="Q7" i="5" s="1"/>
  <c r="N10" i="5"/>
  <c r="P10" i="5" s="1"/>
  <c r="O10" i="5"/>
  <c r="J4" i="5"/>
  <c r="BD7" i="4"/>
  <c r="BF7" i="4" s="1"/>
  <c r="BE7" i="4"/>
  <c r="BR7" i="4"/>
  <c r="BT7" i="4" s="1"/>
  <c r="BS7" i="4"/>
  <c r="AB7" i="4"/>
  <c r="AD7" i="4" s="1"/>
  <c r="AC7" i="4"/>
  <c r="AP7" i="4"/>
  <c r="AR7" i="4" s="1"/>
  <c r="AQ7" i="4"/>
  <c r="BL10" i="4"/>
  <c r="BK10" i="4"/>
  <c r="BM10" i="4" s="1"/>
  <c r="CA10" i="4"/>
  <c r="CB10" i="4" s="1"/>
  <c r="AB10" i="4"/>
  <c r="AD10" i="4" s="1"/>
  <c r="AC10" i="4"/>
  <c r="AP10" i="4"/>
  <c r="AR10" i="4" s="1"/>
  <c r="AQ10" i="4"/>
  <c r="BD10" i="4"/>
  <c r="BF10" i="4" s="1"/>
  <c r="BE10" i="4"/>
  <c r="AB13" i="4"/>
  <c r="AD13" i="4" s="1"/>
  <c r="AC13" i="4"/>
  <c r="AP13" i="4"/>
  <c r="AR13" i="4" s="1"/>
  <c r="AQ13" i="4"/>
  <c r="BS13" i="4"/>
  <c r="BR13" i="4"/>
  <c r="BT13" i="4" s="1"/>
  <c r="BD16" i="4"/>
  <c r="BF16" i="4" s="1"/>
  <c r="BE16" i="4"/>
  <c r="U16" i="4"/>
  <c r="W16" i="4" s="1"/>
  <c r="V16" i="4"/>
  <c r="AI16" i="4"/>
  <c r="AK16" i="4" s="1"/>
  <c r="AJ16" i="4"/>
  <c r="AW16" i="4"/>
  <c r="AY16" i="4" s="1"/>
  <c r="AX16" i="4"/>
  <c r="I7" i="4"/>
  <c r="J7" i="4" s="1"/>
  <c r="N16" i="4"/>
  <c r="P16" i="4" s="1"/>
  <c r="O16" i="4"/>
  <c r="AX7" i="4"/>
  <c r="AW7" i="4"/>
  <c r="AY7" i="4" s="1"/>
  <c r="BK7" i="4"/>
  <c r="BM7" i="4" s="1"/>
  <c r="BL7" i="4"/>
  <c r="U7" i="4"/>
  <c r="W7" i="4" s="1"/>
  <c r="V7" i="4"/>
  <c r="AI7" i="4"/>
  <c r="AK7" i="4" s="1"/>
  <c r="AJ7" i="4"/>
  <c r="BR10" i="4"/>
  <c r="BT10" i="4" s="1"/>
  <c r="BS10" i="4"/>
  <c r="U10" i="4"/>
  <c r="W10" i="4" s="1"/>
  <c r="V10" i="4"/>
  <c r="AI10" i="4"/>
  <c r="AK10" i="4" s="1"/>
  <c r="AJ10" i="4"/>
  <c r="AW10" i="4"/>
  <c r="AY10" i="4" s="1"/>
  <c r="AX10" i="4"/>
  <c r="U13" i="4"/>
  <c r="W13" i="4" s="1"/>
  <c r="V13" i="4"/>
  <c r="AI13" i="4"/>
  <c r="AK13" i="4" s="1"/>
  <c r="AJ13" i="4"/>
  <c r="AW13" i="4"/>
  <c r="AY13" i="4" s="1"/>
  <c r="AX13" i="4"/>
  <c r="BK13" i="4"/>
  <c r="BM13" i="4" s="1"/>
  <c r="BL13" i="4"/>
  <c r="AB16" i="4"/>
  <c r="AD16" i="4" s="1"/>
  <c r="AC16" i="4"/>
  <c r="AP16" i="4"/>
  <c r="AR16" i="4" s="1"/>
  <c r="AQ16" i="4"/>
  <c r="BR16" i="4"/>
  <c r="BT16" i="4" s="1"/>
  <c r="BS16" i="4"/>
  <c r="I10" i="4"/>
  <c r="J10" i="4" s="1"/>
  <c r="BD7" i="2"/>
  <c r="BF7" i="2" s="1"/>
  <c r="BE7" i="2"/>
  <c r="BG7" i="2" s="1"/>
  <c r="CA7" i="2"/>
  <c r="CB7" i="2" s="1"/>
  <c r="AB7" i="2"/>
  <c r="AD7" i="2" s="1"/>
  <c r="AC7" i="2"/>
  <c r="AP7" i="2"/>
  <c r="AR7" i="2" s="1"/>
  <c r="AQ7" i="2"/>
  <c r="AB10" i="2"/>
  <c r="AD10" i="2" s="1"/>
  <c r="AC10" i="2"/>
  <c r="AW10" i="2"/>
  <c r="AY10" i="2" s="1"/>
  <c r="AX10" i="2"/>
  <c r="BL10" i="2"/>
  <c r="BK10" i="2"/>
  <c r="BM10" i="2" s="1"/>
  <c r="CA10" i="2"/>
  <c r="AC13" i="2"/>
  <c r="AB13" i="2"/>
  <c r="AD13" i="2" s="1"/>
  <c r="AQ13" i="2"/>
  <c r="AP13" i="2"/>
  <c r="AR13" i="2" s="1"/>
  <c r="BL13" i="2"/>
  <c r="BK13" i="2"/>
  <c r="BM13" i="2" s="1"/>
  <c r="BL16" i="2"/>
  <c r="BK16" i="2"/>
  <c r="BM16" i="2" s="1"/>
  <c r="CA16" i="2"/>
  <c r="CB16" i="2" s="1"/>
  <c r="AC16" i="2"/>
  <c r="AB16" i="2"/>
  <c r="AQ16" i="2"/>
  <c r="AP16" i="2"/>
  <c r="AR16" i="2" s="1"/>
  <c r="I13" i="2"/>
  <c r="J13" i="2" s="1"/>
  <c r="P7" i="2"/>
  <c r="Q7" i="2" s="1"/>
  <c r="N10" i="2"/>
  <c r="P10" i="2" s="1"/>
  <c r="O10" i="2"/>
  <c r="AZ13" i="2"/>
  <c r="AW7" i="2"/>
  <c r="AY7" i="2" s="1"/>
  <c r="AX7" i="2"/>
  <c r="BR7" i="2"/>
  <c r="BT7" i="2" s="1"/>
  <c r="BS7" i="2"/>
  <c r="AI7" i="2"/>
  <c r="AK7" i="2" s="1"/>
  <c r="AJ7" i="2"/>
  <c r="V10" i="2"/>
  <c r="U10" i="2"/>
  <c r="W10" i="2" s="1"/>
  <c r="AP10" i="2"/>
  <c r="AR10" i="2" s="1"/>
  <c r="AQ10" i="2"/>
  <c r="BE10" i="2"/>
  <c r="BD10" i="2"/>
  <c r="BF10" i="2" s="1"/>
  <c r="BS10" i="2"/>
  <c r="BR10" i="2"/>
  <c r="BT10" i="2" s="1"/>
  <c r="V13" i="2"/>
  <c r="U13" i="2"/>
  <c r="W13" i="2" s="1"/>
  <c r="AJ13" i="2"/>
  <c r="AI13" i="2"/>
  <c r="AK13" i="2" s="1"/>
  <c r="BE13" i="2"/>
  <c r="BD13" i="2"/>
  <c r="BF13" i="2" s="1"/>
  <c r="BS13" i="2"/>
  <c r="BR13" i="2"/>
  <c r="BT13" i="2" s="1"/>
  <c r="BD16" i="2"/>
  <c r="BF16" i="2" s="1"/>
  <c r="BE16" i="2"/>
  <c r="BR16" i="2"/>
  <c r="BT16" i="2" s="1"/>
  <c r="BS16" i="2"/>
  <c r="V16" i="2"/>
  <c r="U16" i="2"/>
  <c r="W16" i="2" s="1"/>
  <c r="AJ16" i="2"/>
  <c r="AI16" i="2"/>
  <c r="AK16" i="2" s="1"/>
  <c r="AW16" i="2"/>
  <c r="AY16" i="2" s="1"/>
  <c r="AX16" i="2"/>
  <c r="I16" i="2"/>
  <c r="J16" i="2" s="1"/>
  <c r="P13" i="2"/>
  <c r="Q13" i="2" s="1"/>
  <c r="N16" i="2"/>
  <c r="P16" i="2" s="1"/>
  <c r="O16" i="2"/>
  <c r="X7" i="2"/>
  <c r="AL10" i="2"/>
  <c r="J4" i="2"/>
  <c r="AB13" i="3"/>
  <c r="AC13" i="3"/>
  <c r="BK13" i="3"/>
  <c r="BL13" i="3"/>
  <c r="BE10" i="3"/>
  <c r="BS10" i="3"/>
  <c r="J13" i="3"/>
  <c r="V10" i="3"/>
  <c r="V16" i="3"/>
  <c r="AJ16" i="3"/>
  <c r="AX16" i="3"/>
  <c r="BL16" i="3"/>
  <c r="H4" i="3"/>
  <c r="J4" i="3" s="1"/>
  <c r="H7" i="3"/>
  <c r="G10" i="3"/>
  <c r="AC4" i="8"/>
  <c r="AB4" i="8"/>
  <c r="BD4" i="8"/>
  <c r="BE4" i="8"/>
  <c r="V4" i="8"/>
  <c r="U4" i="8"/>
  <c r="AW4" i="8"/>
  <c r="AX4" i="8"/>
  <c r="BD4" i="6"/>
  <c r="BE4" i="6"/>
  <c r="BG4" i="6" s="1"/>
  <c r="BS4" i="6"/>
  <c r="BR4" i="6"/>
  <c r="U4" i="6"/>
  <c r="V4" i="6"/>
  <c r="X4" i="6" s="1"/>
  <c r="AI4" i="6"/>
  <c r="AJ4" i="6"/>
  <c r="AL4" i="6" s="1"/>
  <c r="AW4" i="6"/>
  <c r="AX4" i="6"/>
  <c r="AZ4" i="6" s="1"/>
  <c r="BK4" i="6"/>
  <c r="BL4" i="6"/>
  <c r="AC4" i="6"/>
  <c r="AB4" i="6"/>
  <c r="AQ4" i="6"/>
  <c r="AP4" i="6"/>
  <c r="N4" i="6"/>
  <c r="O4" i="6"/>
  <c r="Q4" i="6" s="1"/>
  <c r="U4" i="5"/>
  <c r="V4" i="5"/>
  <c r="X4" i="5" s="1"/>
  <c r="AI4" i="5"/>
  <c r="AJ4" i="5"/>
  <c r="AL4" i="5" s="1"/>
  <c r="AW4" i="5"/>
  <c r="AX4" i="5"/>
  <c r="AZ4" i="5" s="1"/>
  <c r="O4" i="5"/>
  <c r="N4" i="5"/>
  <c r="AB4" i="5"/>
  <c r="AC4" i="5"/>
  <c r="AE4" i="5" s="1"/>
  <c r="AP4" i="5"/>
  <c r="AQ4" i="5"/>
  <c r="AS4" i="5" s="1"/>
  <c r="BD4" i="5"/>
  <c r="BE4" i="5"/>
  <c r="BG4" i="5" s="1"/>
  <c r="BR4" i="5"/>
  <c r="BS4" i="5"/>
  <c r="BU4" i="5" s="1"/>
  <c r="AC4" i="4"/>
  <c r="AB4" i="4"/>
  <c r="BE4" i="4"/>
  <c r="BD4" i="4"/>
  <c r="BR4" i="4"/>
  <c r="BS4" i="4"/>
  <c r="N4" i="4"/>
  <c r="O4" i="4"/>
  <c r="AS4" i="4"/>
  <c r="V4" i="4"/>
  <c r="X4" i="4" s="1"/>
  <c r="U4" i="4"/>
  <c r="AI4" i="4"/>
  <c r="AJ4" i="4"/>
  <c r="AW4" i="4"/>
  <c r="AX4" i="4"/>
  <c r="BL4" i="4"/>
  <c r="BN4" i="4" s="1"/>
  <c r="BK4" i="4"/>
  <c r="U4" i="2"/>
  <c r="V4" i="2"/>
  <c r="AI4" i="2"/>
  <c r="AJ4" i="2"/>
  <c r="AW4" i="2"/>
  <c r="AX4" i="2"/>
  <c r="BK4" i="2"/>
  <c r="BL4" i="2"/>
  <c r="AC4" i="2"/>
  <c r="AB4" i="2"/>
  <c r="AQ4" i="2"/>
  <c r="AP4" i="2"/>
  <c r="BS4" i="2"/>
  <c r="BR4" i="2"/>
  <c r="O4" i="2"/>
  <c r="N4" i="2"/>
  <c r="BG4" i="2"/>
  <c r="AP31" i="1"/>
  <c r="AR34" i="1" s="1"/>
  <c r="N31" i="1"/>
  <c r="P34" i="1" s="1"/>
  <c r="AB31" i="1"/>
  <c r="AD34" i="1" s="1"/>
  <c r="BD31" i="1"/>
  <c r="BF34" i="1" s="1"/>
  <c r="V31" i="1"/>
  <c r="U31" i="1"/>
  <c r="W34" i="1" s="1"/>
  <c r="AX31" i="1"/>
  <c r="AZ34" i="1" s="1"/>
  <c r="AW31" i="1"/>
  <c r="AY34" i="1" s="1"/>
  <c r="BL31" i="1"/>
  <c r="BK31" i="1"/>
  <c r="BM34" i="1" s="1"/>
  <c r="H31" i="1"/>
  <c r="J34" i="1" s="1"/>
  <c r="J16" i="1"/>
  <c r="O31" i="1"/>
  <c r="AC31" i="1"/>
  <c r="AQ31" i="1"/>
  <c r="AS34" i="1" s="1"/>
  <c r="BE31" i="1"/>
  <c r="BG34" i="1" s="1"/>
  <c r="BK25" i="1"/>
  <c r="BL25" i="1"/>
  <c r="AW25" i="1"/>
  <c r="AX25" i="1"/>
  <c r="AI25" i="1"/>
  <c r="AK13" i="1" s="1"/>
  <c r="AL13" i="1" s="1"/>
  <c r="AJ25" i="1"/>
  <c r="U25" i="1"/>
  <c r="V25" i="1"/>
  <c r="BK22" i="1"/>
  <c r="BM10" i="1" s="1"/>
  <c r="BL22" i="1"/>
  <c r="AW22" i="1"/>
  <c r="AX22" i="1"/>
  <c r="AJ22" i="1"/>
  <c r="AI22" i="1"/>
  <c r="U22" i="1"/>
  <c r="W10" i="1" s="1"/>
  <c r="V22" i="1"/>
  <c r="BL19" i="1"/>
  <c r="BK19" i="1"/>
  <c r="AW19" i="1"/>
  <c r="AX19" i="1"/>
  <c r="AI19" i="1"/>
  <c r="AJ19" i="1"/>
  <c r="U19" i="1"/>
  <c r="V19" i="1"/>
  <c r="BZ31" i="1"/>
  <c r="BY31" i="1"/>
  <c r="CA34" i="1" s="1"/>
  <c r="BZ25" i="1"/>
  <c r="BY25" i="1"/>
  <c r="CA13" i="1" s="1"/>
  <c r="BZ19" i="1"/>
  <c r="BY19" i="1"/>
  <c r="BS25" i="1"/>
  <c r="BR25" i="1"/>
  <c r="BD25" i="1"/>
  <c r="BE25" i="1"/>
  <c r="AP25" i="1"/>
  <c r="AQ25" i="1"/>
  <c r="AB25" i="1"/>
  <c r="AC25" i="1"/>
  <c r="BR22" i="1"/>
  <c r="BT10" i="1" s="1"/>
  <c r="BS22" i="1"/>
  <c r="BE22" i="1"/>
  <c r="BD22" i="1"/>
  <c r="AP22" i="1"/>
  <c r="AR10" i="1" s="1"/>
  <c r="AQ22" i="1"/>
  <c r="AC22" i="1"/>
  <c r="AB22" i="1"/>
  <c r="BS19" i="1"/>
  <c r="BR19" i="1"/>
  <c r="BD19" i="1"/>
  <c r="BE19" i="1"/>
  <c r="AP19" i="1"/>
  <c r="AQ19" i="1"/>
  <c r="AB19" i="1"/>
  <c r="AC19" i="1"/>
  <c r="BR31" i="1"/>
  <c r="BT34" i="1" s="1"/>
  <c r="BS31" i="1"/>
  <c r="BY22" i="1"/>
  <c r="BZ22" i="1"/>
  <c r="BN10" i="1"/>
  <c r="Q13" i="1"/>
  <c r="AY10" i="1"/>
  <c r="AZ10" i="1" s="1"/>
  <c r="P7" i="1"/>
  <c r="Q7" i="1" s="1"/>
  <c r="I10" i="1"/>
  <c r="J10" i="1" s="1"/>
  <c r="W13" i="1"/>
  <c r="BF10" i="1"/>
  <c r="AK10" i="1"/>
  <c r="AL10" i="1" s="1"/>
  <c r="AD10" i="1"/>
  <c r="P10" i="1"/>
  <c r="BM7" i="1"/>
  <c r="AY7" i="1"/>
  <c r="I7" i="1"/>
  <c r="CA7" i="1"/>
  <c r="AB4" i="3"/>
  <c r="AC4" i="3"/>
  <c r="AP4" i="3"/>
  <c r="AQ4" i="3"/>
  <c r="AS4" i="3" s="1"/>
  <c r="BE4" i="3"/>
  <c r="BD4" i="3"/>
  <c r="BR4" i="3"/>
  <c r="BS4" i="3"/>
  <c r="BU4" i="3" s="1"/>
  <c r="BR7" i="3"/>
  <c r="BT7" i="3" s="1"/>
  <c r="BS7" i="3"/>
  <c r="BU7" i="3" s="1"/>
  <c r="V7" i="3"/>
  <c r="U7" i="3"/>
  <c r="W7" i="3" s="1"/>
  <c r="AJ7" i="3"/>
  <c r="AI7" i="3"/>
  <c r="AK7" i="3" s="1"/>
  <c r="AX7" i="3"/>
  <c r="AW7" i="3"/>
  <c r="AY7" i="3" s="1"/>
  <c r="BK7" i="3"/>
  <c r="BM7" i="3" s="1"/>
  <c r="BL7" i="3"/>
  <c r="BN7" i="3" s="1"/>
  <c r="AW10" i="3"/>
  <c r="AY10" i="3" s="1"/>
  <c r="AX10" i="3"/>
  <c r="AC10" i="3"/>
  <c r="AB10" i="3"/>
  <c r="AD10" i="3" s="1"/>
  <c r="AP10" i="3"/>
  <c r="AR10" i="3" s="1"/>
  <c r="AQ10" i="3"/>
  <c r="AS10" i="3" s="1"/>
  <c r="U13" i="3"/>
  <c r="W13" i="3" s="1"/>
  <c r="V13" i="3"/>
  <c r="AP13" i="3"/>
  <c r="AR13" i="3" s="1"/>
  <c r="AQ13" i="3"/>
  <c r="BD13" i="3"/>
  <c r="BF13" i="3" s="1"/>
  <c r="BE13" i="3"/>
  <c r="AB16" i="3"/>
  <c r="AD16" i="3" s="1"/>
  <c r="AC16" i="3"/>
  <c r="AE16" i="3" s="1"/>
  <c r="BD16" i="3"/>
  <c r="BF16" i="3" s="1"/>
  <c r="BE16" i="3"/>
  <c r="BG16" i="3" s="1"/>
  <c r="CA16" i="3"/>
  <c r="CB16" i="3"/>
  <c r="I7" i="3"/>
  <c r="J7" i="3" s="1"/>
  <c r="N7" i="3"/>
  <c r="P7" i="3" s="1"/>
  <c r="O7" i="3"/>
  <c r="O13" i="3"/>
  <c r="N13" i="3"/>
  <c r="P13" i="3" s="1"/>
  <c r="BU10" i="3"/>
  <c r="U4" i="3"/>
  <c r="V4" i="3"/>
  <c r="X4" i="3" s="1"/>
  <c r="AI4" i="3"/>
  <c r="AJ4" i="3"/>
  <c r="AW4" i="3"/>
  <c r="AX4" i="3"/>
  <c r="BK4" i="3"/>
  <c r="BL4" i="3"/>
  <c r="BN4" i="3" s="1"/>
  <c r="CA7" i="3"/>
  <c r="CB7" i="3"/>
  <c r="AB7" i="3"/>
  <c r="AD7" i="3" s="1"/>
  <c r="AC7" i="3"/>
  <c r="AE7" i="3" s="1"/>
  <c r="AP7" i="3"/>
  <c r="AR7" i="3" s="1"/>
  <c r="AQ7" i="3"/>
  <c r="AS7" i="3" s="1"/>
  <c r="BD7" i="3"/>
  <c r="BF7" i="3" s="1"/>
  <c r="BE7" i="3"/>
  <c r="BG7" i="3" s="1"/>
  <c r="BK10" i="3"/>
  <c r="BM10" i="3" s="1"/>
  <c r="BL10" i="3"/>
  <c r="BN10" i="3" s="1"/>
  <c r="AI10" i="3"/>
  <c r="AK10" i="3" s="1"/>
  <c r="AJ10" i="3"/>
  <c r="AL10" i="3" s="1"/>
  <c r="AD13" i="3"/>
  <c r="AE13" i="3" s="1"/>
  <c r="AI13" i="3"/>
  <c r="AK13" i="3" s="1"/>
  <c r="AJ13" i="3"/>
  <c r="AW13" i="3"/>
  <c r="AY13" i="3" s="1"/>
  <c r="AX13" i="3"/>
  <c r="BM13" i="3"/>
  <c r="BN13" i="3" s="1"/>
  <c r="BR13" i="3"/>
  <c r="BT13" i="3" s="1"/>
  <c r="BS13" i="3"/>
  <c r="AP16" i="3"/>
  <c r="AR16" i="3" s="1"/>
  <c r="AQ16" i="3"/>
  <c r="BR16" i="3"/>
  <c r="BT16" i="3" s="1"/>
  <c r="BS16" i="3"/>
  <c r="I10" i="3"/>
  <c r="J10" i="3" s="1"/>
  <c r="O4" i="3"/>
  <c r="N4" i="3"/>
  <c r="N10" i="3"/>
  <c r="P10" i="3" s="1"/>
  <c r="O10" i="3"/>
  <c r="N16" i="3"/>
  <c r="P16" i="3" s="1"/>
  <c r="O16" i="3"/>
  <c r="BD10" i="3"/>
  <c r="BF10" i="3" s="1"/>
  <c r="X10" i="3"/>
  <c r="X16" i="3"/>
  <c r="AL16" i="3"/>
  <c r="AZ16" i="3"/>
  <c r="BN16" i="3"/>
  <c r="AS4" i="1"/>
  <c r="J4" i="1"/>
  <c r="BK16" i="1"/>
  <c r="BM16" i="1" s="1"/>
  <c r="BL16" i="1"/>
  <c r="AW16" i="1"/>
  <c r="AX16" i="1"/>
  <c r="AB16" i="1"/>
  <c r="AD16" i="1" s="1"/>
  <c r="AC16" i="1"/>
  <c r="BR16" i="1"/>
  <c r="BT16" i="1" s="1"/>
  <c r="BS16" i="1"/>
  <c r="BD16" i="1"/>
  <c r="BF16" i="1" s="1"/>
  <c r="BE16" i="1"/>
  <c r="AI16" i="1"/>
  <c r="AK16" i="1" s="1"/>
  <c r="AJ16" i="1"/>
  <c r="V16" i="1"/>
  <c r="U16" i="1"/>
  <c r="W16" i="1" s="1"/>
  <c r="AR16" i="1"/>
  <c r="CA16" i="1"/>
  <c r="CB16" i="1"/>
  <c r="BR7" i="1"/>
  <c r="BT7" i="1" s="1"/>
  <c r="BS7" i="1"/>
  <c r="AI7" i="1"/>
  <c r="AK7" i="1" s="1"/>
  <c r="AJ7" i="1"/>
  <c r="U7" i="1"/>
  <c r="W7" i="1" s="1"/>
  <c r="V7" i="1"/>
  <c r="BR4" i="1"/>
  <c r="BS4" i="1"/>
  <c r="BE4" i="1"/>
  <c r="BD4" i="1"/>
  <c r="BR13" i="1"/>
  <c r="BT13" i="1" s="1"/>
  <c r="BS13" i="1"/>
  <c r="BD13" i="1"/>
  <c r="BF13" i="1" s="1"/>
  <c r="BE13" i="1"/>
  <c r="AP13" i="1"/>
  <c r="AR13" i="1" s="1"/>
  <c r="AQ13" i="1"/>
  <c r="AB13" i="1"/>
  <c r="AD13" i="1" s="1"/>
  <c r="AC13" i="1"/>
  <c r="AP7" i="1"/>
  <c r="AR7" i="1" s="1"/>
  <c r="AQ7" i="1"/>
  <c r="AB7" i="1"/>
  <c r="AD7" i="1" s="1"/>
  <c r="AC7" i="1"/>
  <c r="BK4" i="1"/>
  <c r="BL4" i="1"/>
  <c r="CA10" i="1"/>
  <c r="CB10" i="1" s="1"/>
  <c r="BK13" i="1"/>
  <c r="BM13" i="1" s="1"/>
  <c r="AW13" i="1"/>
  <c r="V13" i="1"/>
  <c r="BD7" i="1"/>
  <c r="BF7" i="1" s="1"/>
  <c r="M4" i="1"/>
  <c r="H7" i="1"/>
  <c r="J7" i="1" s="1"/>
  <c r="AX13" i="1"/>
  <c r="AX7" i="1"/>
  <c r="AZ7" i="1" s="1"/>
  <c r="BS10" i="1"/>
  <c r="BL13" i="1"/>
  <c r="BN13" i="1" s="1"/>
  <c r="BL7" i="1"/>
  <c r="BN7" i="1" s="1"/>
  <c r="BE10" i="1"/>
  <c r="BG10" i="1" s="1"/>
  <c r="AQ10" i="1"/>
  <c r="AC10" i="1"/>
  <c r="AE10" i="1" s="1"/>
  <c r="AC4" i="1"/>
  <c r="AE4" i="1" s="1"/>
  <c r="O10" i="1"/>
  <c r="Q10" i="1" s="1"/>
  <c r="BZ7" i="1"/>
  <c r="CB7" i="1" s="1"/>
  <c r="X13" i="1" l="1"/>
  <c r="BN16" i="1"/>
  <c r="AE34" i="1"/>
  <c r="BN4" i="2"/>
  <c r="AZ4" i="2"/>
  <c r="AL4" i="2"/>
  <c r="X4" i="2"/>
  <c r="AE4" i="8"/>
  <c r="AE7" i="4"/>
  <c r="BU7" i="4"/>
  <c r="BT10" i="5"/>
  <c r="W7" i="5"/>
  <c r="AZ16" i="5"/>
  <c r="W13" i="5"/>
  <c r="AD10" i="5"/>
  <c r="W10" i="5"/>
  <c r="Q10" i="4"/>
  <c r="Q13" i="4"/>
  <c r="AZ34" i="5"/>
  <c r="AK34" i="1"/>
  <c r="AL34" i="1" s="1"/>
  <c r="CB4" i="2"/>
  <c r="BN13" i="5"/>
  <c r="CB4" i="4"/>
  <c r="BU34" i="2"/>
  <c r="AE13" i="8"/>
  <c r="BM34" i="8"/>
  <c r="BN34" i="8" s="1"/>
  <c r="BN34" i="1"/>
  <c r="BG34" i="2"/>
  <c r="AE16" i="8"/>
  <c r="AD16" i="8"/>
  <c r="AE7" i="8"/>
  <c r="Q10" i="8"/>
  <c r="BG34" i="6"/>
  <c r="AE34" i="6"/>
  <c r="Q34" i="6"/>
  <c r="BU7" i="6"/>
  <c r="AS7" i="6"/>
  <c r="AE7" i="6"/>
  <c r="Q16" i="6"/>
  <c r="BG16" i="6"/>
  <c r="X34" i="3"/>
  <c r="CA34" i="6"/>
  <c r="CB34" i="6" s="1"/>
  <c r="BG16" i="1"/>
  <c r="AZ16" i="4"/>
  <c r="AL16" i="1"/>
  <c r="AS10" i="6"/>
  <c r="AE10" i="8"/>
  <c r="AE16" i="1"/>
  <c r="Q4" i="8"/>
  <c r="AL16" i="4"/>
  <c r="AZ10" i="2"/>
  <c r="X16" i="4"/>
  <c r="AZ4" i="8"/>
  <c r="Q7" i="6"/>
  <c r="Q10" i="5"/>
  <c r="BU16" i="5"/>
  <c r="AE13" i="4"/>
  <c r="W34" i="4"/>
  <c r="Q7" i="4"/>
  <c r="P34" i="4"/>
  <c r="AE10" i="4"/>
  <c r="BG13" i="4"/>
  <c r="Q34" i="2"/>
  <c r="X34" i="2"/>
  <c r="AD16" i="2"/>
  <c r="AE10" i="2"/>
  <c r="AD34" i="2"/>
  <c r="AE34" i="2" s="1"/>
  <c r="AS34" i="2"/>
  <c r="BG34" i="3"/>
  <c r="AS34" i="3"/>
  <c r="X34" i="1"/>
  <c r="AZ13" i="3"/>
  <c r="AS13" i="3"/>
  <c r="AL13" i="3"/>
  <c r="X13" i="3"/>
  <c r="AS7" i="8"/>
  <c r="AS34" i="6"/>
  <c r="X34" i="5"/>
  <c r="BU34" i="3"/>
  <c r="AD34" i="5"/>
  <c r="AE34" i="5" s="1"/>
  <c r="BN34" i="3"/>
  <c r="AZ34" i="3"/>
  <c r="AE34" i="3"/>
  <c r="BN13" i="8"/>
  <c r="BN4" i="6"/>
  <c r="BN7" i="6"/>
  <c r="BG7" i="8"/>
  <c r="BG16" i="4"/>
  <c r="BG10" i="4"/>
  <c r="BG7" i="4"/>
  <c r="BG13" i="3"/>
  <c r="AZ4" i="3"/>
  <c r="AZ10" i="3"/>
  <c r="AY13" i="1"/>
  <c r="AY16" i="1"/>
  <c r="AZ16" i="1" s="1"/>
  <c r="AS7" i="5"/>
  <c r="AS16" i="1"/>
  <c r="AS13" i="4"/>
  <c r="AS10" i="4"/>
  <c r="AS7" i="4"/>
  <c r="AK13" i="5"/>
  <c r="AL4" i="3"/>
  <c r="AL10" i="6"/>
  <c r="AL7" i="6"/>
  <c r="X7" i="6"/>
  <c r="AZ13" i="6"/>
  <c r="AL16" i="2"/>
  <c r="X16" i="2"/>
  <c r="Q34" i="3"/>
  <c r="X7" i="8"/>
  <c r="AL10" i="8"/>
  <c r="AL7" i="8"/>
  <c r="BG4" i="8"/>
  <c r="AZ13" i="8"/>
  <c r="X13" i="8"/>
  <c r="BG10" i="8"/>
  <c r="AE4" i="4"/>
  <c r="BG13" i="2"/>
  <c r="AL13" i="2"/>
  <c r="X13" i="2"/>
  <c r="BG10" i="2"/>
  <c r="X10" i="2"/>
  <c r="Q10" i="2"/>
  <c r="Q4" i="2"/>
  <c r="BU16" i="1"/>
  <c r="BU13" i="8"/>
  <c r="BU10" i="8"/>
  <c r="BU4" i="8"/>
  <c r="BU13" i="5"/>
  <c r="BU13" i="2"/>
  <c r="BU10" i="2"/>
  <c r="BN7" i="8"/>
  <c r="BN10" i="8"/>
  <c r="BN16" i="4"/>
  <c r="BN7" i="2"/>
  <c r="BG16" i="5"/>
  <c r="BF7" i="5"/>
  <c r="BG13" i="8"/>
  <c r="BG4" i="4"/>
  <c r="AZ10" i="6"/>
  <c r="AZ16" i="6"/>
  <c r="AZ7" i="6"/>
  <c r="AY10" i="5"/>
  <c r="AZ10" i="5" s="1"/>
  <c r="AY13" i="5"/>
  <c r="AZ13" i="5" s="1"/>
  <c r="AY7" i="5"/>
  <c r="AS10" i="8"/>
  <c r="AS13" i="8"/>
  <c r="AS4" i="8"/>
  <c r="AL4" i="8"/>
  <c r="AL4" i="1"/>
  <c r="X7" i="5"/>
  <c r="X10" i="1"/>
  <c r="X10" i="8"/>
  <c r="CB13" i="1"/>
  <c r="CB34" i="1"/>
  <c r="Q34" i="1"/>
  <c r="Q13" i="8"/>
  <c r="X10" i="5"/>
  <c r="Q34" i="5"/>
  <c r="Q13" i="6"/>
  <c r="BN4" i="1"/>
  <c r="BU4" i="1"/>
  <c r="CB4" i="1"/>
  <c r="CB34" i="8"/>
  <c r="AZ34" i="8"/>
  <c r="AL34" i="8"/>
  <c r="X34" i="8"/>
  <c r="BU34" i="8"/>
  <c r="BG34" i="8"/>
  <c r="AS34" i="8"/>
  <c r="AE34" i="8"/>
  <c r="Q34" i="8"/>
  <c r="BN34" i="6"/>
  <c r="AZ34" i="6"/>
  <c r="AL34" i="6"/>
  <c r="X34" i="6"/>
  <c r="BU34" i="4"/>
  <c r="BG34" i="4"/>
  <c r="BM34" i="4"/>
  <c r="AK34" i="4"/>
  <c r="BN34" i="4"/>
  <c r="AL34" i="4"/>
  <c r="AS34" i="4"/>
  <c r="AE34" i="4"/>
  <c r="Q34" i="4"/>
  <c r="AZ34" i="4"/>
  <c r="X34" i="4"/>
  <c r="BN34" i="2"/>
  <c r="AZ34" i="2"/>
  <c r="AL34" i="2"/>
  <c r="AL10" i="5"/>
  <c r="BN16" i="8"/>
  <c r="AZ16" i="8"/>
  <c r="AL16" i="8"/>
  <c r="X16" i="8"/>
  <c r="AS16" i="6"/>
  <c r="AE16" i="6"/>
  <c r="BN16" i="6"/>
  <c r="BN13" i="6"/>
  <c r="AS13" i="6"/>
  <c r="AE13" i="6"/>
  <c r="AE10" i="6"/>
  <c r="BN10" i="6"/>
  <c r="AL16" i="6"/>
  <c r="X16" i="6"/>
  <c r="BU16" i="6"/>
  <c r="BU13" i="6"/>
  <c r="BG13" i="6"/>
  <c r="AL13" i="6"/>
  <c r="X13" i="6"/>
  <c r="BU10" i="6"/>
  <c r="BG10" i="6"/>
  <c r="BG13" i="5"/>
  <c r="AZ7" i="5"/>
  <c r="BU16" i="4"/>
  <c r="AS16" i="4"/>
  <c r="AE16" i="4"/>
  <c r="BN13" i="4"/>
  <c r="AZ13" i="4"/>
  <c r="AL13" i="4"/>
  <c r="X13" i="4"/>
  <c r="AZ10" i="4"/>
  <c r="AL10" i="4"/>
  <c r="X10" i="4"/>
  <c r="BU10" i="4"/>
  <c r="AL7" i="4"/>
  <c r="X7" i="4"/>
  <c r="BN7" i="4"/>
  <c r="Q16" i="4"/>
  <c r="AS7" i="2"/>
  <c r="AE7" i="2"/>
  <c r="AE10" i="5"/>
  <c r="AS16" i="5"/>
  <c r="AE16" i="5"/>
  <c r="AS13" i="5"/>
  <c r="AE13" i="5"/>
  <c r="BU10" i="5"/>
  <c r="BG7" i="5"/>
  <c r="Q16" i="5"/>
  <c r="AL16" i="5"/>
  <c r="X16" i="5"/>
  <c r="AL13" i="5"/>
  <c r="X13" i="5"/>
  <c r="BG10" i="5"/>
  <c r="BU7" i="5"/>
  <c r="AE7" i="5"/>
  <c r="Q4" i="4"/>
  <c r="AZ7" i="4"/>
  <c r="BU13" i="4"/>
  <c r="BN10" i="4"/>
  <c r="Q16" i="2"/>
  <c r="AZ16" i="2"/>
  <c r="BU16" i="2"/>
  <c r="BG16" i="2"/>
  <c r="AS10" i="2"/>
  <c r="AL7" i="2"/>
  <c r="BU7" i="2"/>
  <c r="AZ7" i="2"/>
  <c r="AS16" i="2"/>
  <c r="AE16" i="2"/>
  <c r="BN16" i="2"/>
  <c r="BN13" i="2"/>
  <c r="AS13" i="2"/>
  <c r="AE13" i="2"/>
  <c r="BN10" i="2"/>
  <c r="Q16" i="3"/>
  <c r="Q10" i="3"/>
  <c r="BU16" i="3"/>
  <c r="AS16" i="3"/>
  <c r="BU13" i="3"/>
  <c r="Q7" i="3"/>
  <c r="X4" i="8"/>
  <c r="AS4" i="6"/>
  <c r="AE4" i="6"/>
  <c r="BU4" i="6"/>
  <c r="Q4" i="5"/>
  <c r="AZ4" i="4"/>
  <c r="AL4" i="4"/>
  <c r="BU4" i="4"/>
  <c r="BU4" i="2"/>
  <c r="AS4" i="2"/>
  <c r="AE4" i="2"/>
  <c r="AE4" i="3"/>
  <c r="AE7" i="1"/>
  <c r="AS7" i="1"/>
  <c r="AE13" i="1"/>
  <c r="AS13" i="1"/>
  <c r="BG13" i="1"/>
  <c r="BU13" i="1"/>
  <c r="X7" i="1"/>
  <c r="AS10" i="1"/>
  <c r="BU10" i="1"/>
  <c r="BU34" i="1"/>
  <c r="Q4" i="3"/>
  <c r="BG10" i="3"/>
  <c r="Q13" i="3"/>
  <c r="AE10" i="3"/>
  <c r="AZ7" i="3"/>
  <c r="AL7" i="3"/>
  <c r="X7" i="3"/>
  <c r="BG4" i="3"/>
  <c r="X16" i="1"/>
  <c r="N4" i="1"/>
  <c r="O4" i="1"/>
  <c r="AZ13" i="1"/>
  <c r="BG7" i="1"/>
  <c r="BG4" i="1"/>
  <c r="AL7" i="1"/>
  <c r="BU7" i="1"/>
  <c r="Q4" i="1" l="1"/>
</calcChain>
</file>

<file path=xl/sharedStrings.xml><?xml version="1.0" encoding="utf-8"?>
<sst xmlns="http://schemas.openxmlformats.org/spreadsheetml/2006/main" count="1366" uniqueCount="41">
  <si>
    <t>GAPDH</t>
  </si>
  <si>
    <t>ATF3</t>
  </si>
  <si>
    <t>EGR1</t>
  </si>
  <si>
    <t>DUSP1</t>
  </si>
  <si>
    <t>NFKB1</t>
  </si>
  <si>
    <t>IL-6</t>
  </si>
  <si>
    <t>IL-8</t>
  </si>
  <si>
    <t>IL-17</t>
  </si>
  <si>
    <t>IL-33</t>
  </si>
  <si>
    <t>TSLP-total</t>
  </si>
  <si>
    <t>TSLP-long</t>
  </si>
  <si>
    <t>0h</t>
  </si>
  <si>
    <t>RPMI</t>
  </si>
  <si>
    <t>1h</t>
  </si>
  <si>
    <t>2h</t>
  </si>
  <si>
    <t>4h</t>
  </si>
  <si>
    <t>6h</t>
  </si>
  <si>
    <t>polyIC</t>
  </si>
  <si>
    <t>IL6</t>
  </si>
  <si>
    <t>IL8</t>
  </si>
  <si>
    <t>IL17</t>
  </si>
  <si>
    <t>IL33</t>
  </si>
  <si>
    <t>TSLP total</t>
  </si>
  <si>
    <t>TSLP long</t>
  </si>
  <si>
    <t>LPS</t>
  </si>
  <si>
    <t>PAM</t>
  </si>
  <si>
    <t>PGN</t>
  </si>
  <si>
    <t>flagellin</t>
  </si>
  <si>
    <t>8h</t>
  </si>
  <si>
    <t>R848</t>
  </si>
  <si>
    <t>NFKB</t>
  </si>
  <si>
    <t xml:space="preserve"> </t>
  </si>
  <si>
    <t>time</t>
  </si>
  <si>
    <t>average</t>
  </si>
  <si>
    <t>min</t>
  </si>
  <si>
    <t>max</t>
  </si>
  <si>
    <t>st.dev</t>
  </si>
  <si>
    <t>TSLP</t>
  </si>
  <si>
    <t>sum</t>
  </si>
  <si>
    <t>summary</t>
  </si>
  <si>
    <t>TSLP long\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</si>
</sst>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2" fillId="0" borderId="8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6" fillId="0" borderId="4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2" fillId="0" borderId="5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4" borderId="4" xfId="0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5" fontId="7" fillId="0" borderId="5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/>
    <xf numFmtId="0" fontId="2" fillId="0" borderId="13" xfId="0" applyNumberFormat="1" applyFont="1" applyFill="1" applyBorder="1" applyAlignment="1" applyProtection="1">
      <alignment horizontal="center"/>
    </xf>
    <xf numFmtId="0" fontId="0" fillId="0" borderId="14" xfId="0" applyFont="1" applyBorder="1" applyAlignment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4" borderId="1" xfId="0" applyNumberFormat="1" applyFont="1" applyFill="1" applyBorder="1" applyAlignment="1" applyProtection="1">
      <alignment horizontal="center"/>
    </xf>
    <xf numFmtId="0" fontId="2" fillId="4" borderId="6" xfId="0" applyNumberFormat="1" applyFont="1" applyFill="1" applyBorder="1" applyAlignment="1" applyProtection="1">
      <alignment horizontal="center"/>
    </xf>
    <xf numFmtId="0" fontId="2" fillId="4" borderId="0" xfId="0" applyNumberFormat="1" applyFont="1" applyFill="1" applyBorder="1" applyAlignment="1" applyProtection="1">
      <alignment horizontal="center"/>
    </xf>
    <xf numFmtId="164" fontId="7" fillId="0" borderId="8" xfId="0" applyNumberFormat="1" applyFont="1" applyBorder="1" applyAlignment="1">
      <alignment horizontal="center"/>
    </xf>
    <xf numFmtId="0" fontId="5" fillId="0" borderId="6" xfId="1" applyNumberFormat="1" applyFont="1" applyFill="1" applyBorder="1" applyAlignment="1" applyProtection="1">
      <alignment horizontal="center"/>
    </xf>
    <xf numFmtId="0" fontId="3" fillId="3" borderId="9" xfId="0" applyNumberFormat="1" applyFont="1" applyFill="1" applyBorder="1" applyAlignment="1" applyProtection="1">
      <alignment horizontal="center"/>
    </xf>
    <xf numFmtId="0" fontId="2" fillId="4" borderId="6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0" fontId="4" fillId="0" borderId="4" xfId="0" applyNumberFormat="1" applyFont="1" applyFill="1" applyBorder="1" applyAlignment="1" applyProtection="1"/>
    <xf numFmtId="0" fontId="4" fillId="4" borderId="6" xfId="0" applyNumberFormat="1" applyFont="1" applyFill="1" applyBorder="1" applyAlignment="1" applyProtection="1"/>
    <xf numFmtId="164" fontId="7" fillId="0" borderId="6" xfId="0" applyNumberFormat="1" applyFont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2" xfId="0" applyFont="1" applyFill="1" applyBorder="1"/>
    <xf numFmtId="0" fontId="0" fillId="0" borderId="5" xfId="0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/>
    <xf numFmtId="0" fontId="10" fillId="0" borderId="0" xfId="0" applyFont="1" applyAlignment="1">
      <alignment horizontal="center"/>
    </xf>
  </cellXfs>
  <cellStyles count="36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pIC!$D$50:$D$55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4.7846972101554891E-2</c:v>
                  </c:pt>
                  <c:pt idx="2">
                    <c:v>0.19950591630988621</c:v>
                  </c:pt>
                  <c:pt idx="3">
                    <c:v>7.7036003861573291E-2</c:v>
                  </c:pt>
                  <c:pt idx="4">
                    <c:v>0.53309069606887904</c:v>
                  </c:pt>
                  <c:pt idx="5">
                    <c:v>0.7874678052249271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pIC!$E$49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pIC!$F$50:$F$55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0.61633310545581677</c:v>
                  </c:pt>
                  <c:pt idx="2">
                    <c:v>0.42607927829961539</c:v>
                  </c:pt>
                  <c:pt idx="3">
                    <c:v>1.6243636240770192</c:v>
                  </c:pt>
                  <c:pt idx="4">
                    <c:v>1.3515555584027219</c:v>
                  </c:pt>
                  <c:pt idx="5">
                    <c:v>1.42780436316218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pIC!$E$50:$E$55</c:f>
              <c:numCache>
                <c:formatCode>0.000</c:formatCode>
                <c:ptCount val="6"/>
                <c:pt idx="0">
                  <c:v>1</c:v>
                </c:pt>
                <c:pt idx="1">
                  <c:v>0.97743989980091794</c:v>
                </c:pt>
                <c:pt idx="2">
                  <c:v>2.3651056912783193</c:v>
                </c:pt>
                <c:pt idx="3">
                  <c:v>5.2095478191960769</c:v>
                </c:pt>
                <c:pt idx="4">
                  <c:v>5.1387119452110834</c:v>
                </c:pt>
                <c:pt idx="5">
                  <c:v>4.7457996720325184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374144"/>
        <c:axId val="103594624"/>
      </c:lineChart>
      <c:catAx>
        <c:axId val="52374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594624"/>
        <c:crosses val="autoZero"/>
        <c:auto val="1"/>
        <c:lblAlgn val="ctr"/>
        <c:lblOffset val="100"/>
        <c:noMultiLvlLbl val="0"/>
      </c:catAx>
      <c:valAx>
        <c:axId val="103594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52374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pIC!$G$49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pIC!$H$50:$H$55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0.79610077439757543</c:v>
                  </c:pt>
                  <c:pt idx="2">
                    <c:v>0.3986397840674164</c:v>
                  </c:pt>
                  <c:pt idx="3">
                    <c:v>0.17313906585913538</c:v>
                  </c:pt>
                  <c:pt idx="4">
                    <c:v>0.19685669272814643</c:v>
                  </c:pt>
                  <c:pt idx="5">
                    <c:v>0.44639794395506643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pIC!$G$50:$G$55</c:f>
              <c:numCache>
                <c:formatCode>0.000</c:formatCode>
                <c:ptCount val="6"/>
                <c:pt idx="0">
                  <c:v>1</c:v>
                </c:pt>
                <c:pt idx="1">
                  <c:v>1.4523054858931479</c:v>
                </c:pt>
                <c:pt idx="2">
                  <c:v>1.6193405719509897</c:v>
                </c:pt>
                <c:pt idx="3">
                  <c:v>0.77710839386762576</c:v>
                </c:pt>
                <c:pt idx="4">
                  <c:v>1.0200025060576661</c:v>
                </c:pt>
                <c:pt idx="5">
                  <c:v>1.3829892245008641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188224"/>
        <c:axId val="109216896"/>
      </c:lineChart>
      <c:catAx>
        <c:axId val="1091882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9216896"/>
        <c:crosses val="autoZero"/>
        <c:auto val="1"/>
        <c:lblAlgn val="ctr"/>
        <c:lblOffset val="100"/>
        <c:noMultiLvlLbl val="0"/>
      </c:catAx>
      <c:valAx>
        <c:axId val="109216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9188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pIC!$I$49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pIC!$J$50:$J$55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0.80495528650612624</c:v>
                  </c:pt>
                  <c:pt idx="2">
                    <c:v>1.4094233220472077</c:v>
                  </c:pt>
                  <c:pt idx="3">
                    <c:v>0.27123157205938625</c:v>
                  </c:pt>
                  <c:pt idx="4">
                    <c:v>0.28330318611078875</c:v>
                  </c:pt>
                  <c:pt idx="5">
                    <c:v>1.2138872392817475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pIC!$I$50:$I$55</c:f>
              <c:numCache>
                <c:formatCode>0.000</c:formatCode>
                <c:ptCount val="6"/>
                <c:pt idx="0">
                  <c:v>1</c:v>
                </c:pt>
                <c:pt idx="1">
                  <c:v>1.7684187301681997</c:v>
                </c:pt>
                <c:pt idx="2">
                  <c:v>7.3327283516171056</c:v>
                </c:pt>
                <c:pt idx="3">
                  <c:v>1.7657736740037508</c:v>
                </c:pt>
                <c:pt idx="4">
                  <c:v>4.1590359642277317</c:v>
                </c:pt>
                <c:pt idx="5">
                  <c:v>3.5787508347389436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741760"/>
        <c:axId val="111538944"/>
      </c:lineChart>
      <c:catAx>
        <c:axId val="110741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538944"/>
        <c:crosses val="autoZero"/>
        <c:auto val="1"/>
        <c:lblAlgn val="ctr"/>
        <c:lblOffset val="100"/>
        <c:noMultiLvlLbl val="0"/>
      </c:catAx>
      <c:valAx>
        <c:axId val="1115389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10741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pIC!$K$49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pIC!$L$50:$L$55</c:f>
                <c:numCache>
                  <c:formatCode>General</c:formatCode>
                  <c:ptCount val="6"/>
                  <c:pt idx="0">
                    <c:v>0.13849179127853942</c:v>
                  </c:pt>
                  <c:pt idx="1">
                    <c:v>0.14197674511614083</c:v>
                  </c:pt>
                  <c:pt idx="2">
                    <c:v>0.28658656202987048</c:v>
                  </c:pt>
                  <c:pt idx="3">
                    <c:v>0.37759887795282893</c:v>
                  </c:pt>
                  <c:pt idx="4">
                    <c:v>0.14597751297633912</c:v>
                  </c:pt>
                  <c:pt idx="5">
                    <c:v>0.15597029393457537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pIC!$K$50:$K$55</c:f>
              <c:numCache>
                <c:formatCode>0.000</c:formatCode>
                <c:ptCount val="6"/>
                <c:pt idx="0">
                  <c:v>1</c:v>
                </c:pt>
                <c:pt idx="1">
                  <c:v>1.3283992491959828</c:v>
                </c:pt>
                <c:pt idx="2">
                  <c:v>1.4868493055170215</c:v>
                </c:pt>
                <c:pt idx="3">
                  <c:v>2.1008362311329711</c:v>
                </c:pt>
                <c:pt idx="4">
                  <c:v>1.6470294045311402</c:v>
                </c:pt>
                <c:pt idx="5">
                  <c:v>0.54087345762094652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53344"/>
        <c:axId val="126954880"/>
      </c:lineChart>
      <c:catAx>
        <c:axId val="1269533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26954880"/>
        <c:crosses val="autoZero"/>
        <c:auto val="1"/>
        <c:lblAlgn val="ctr"/>
        <c:lblOffset val="100"/>
        <c:noMultiLvlLbl val="0"/>
      </c:catAx>
      <c:valAx>
        <c:axId val="126954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26953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pIC!$M$49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pIC!$N$50:$N$55</c:f>
                <c:numCache>
                  <c:formatCode>General</c:formatCode>
                  <c:ptCount val="6"/>
                  <c:pt idx="0">
                    <c:v>0.24210352679501965</c:v>
                  </c:pt>
                  <c:pt idx="1">
                    <c:v>0.88755258097714285</c:v>
                  </c:pt>
                  <c:pt idx="2">
                    <c:v>2.3266009099961171</c:v>
                  </c:pt>
                  <c:pt idx="3">
                    <c:v>2.1474327571820462</c:v>
                  </c:pt>
                  <c:pt idx="4">
                    <c:v>2.0731575010284762</c:v>
                  </c:pt>
                  <c:pt idx="5">
                    <c:v>0.59016241949417314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pIC!$M$50:$M$55</c:f>
              <c:numCache>
                <c:formatCode>0.000</c:formatCode>
                <c:ptCount val="6"/>
                <c:pt idx="0">
                  <c:v>1</c:v>
                </c:pt>
                <c:pt idx="1">
                  <c:v>1.6870016471987446</c:v>
                </c:pt>
                <c:pt idx="2">
                  <c:v>7.5742914994729276</c:v>
                </c:pt>
                <c:pt idx="3">
                  <c:v>9.2749674071612898</c:v>
                </c:pt>
                <c:pt idx="4">
                  <c:v>6.8354149218257945</c:v>
                </c:pt>
                <c:pt idx="5">
                  <c:v>7.1828474070266619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404736"/>
        <c:axId val="26406272"/>
      </c:lineChart>
      <c:catAx>
        <c:axId val="26404736"/>
        <c:scaling>
          <c:orientation val="minMax"/>
        </c:scaling>
        <c:delete val="0"/>
        <c:axPos val="b"/>
        <c:majorTickMark val="none"/>
        <c:minorTickMark val="none"/>
        <c:tickLblPos val="nextTo"/>
        <c:crossAx val="26406272"/>
        <c:crosses val="autoZero"/>
        <c:auto val="1"/>
        <c:lblAlgn val="ctr"/>
        <c:lblOffset val="100"/>
        <c:noMultiLvlLbl val="0"/>
      </c:catAx>
      <c:valAx>
        <c:axId val="26406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26404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pIC!$O$49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pIC!$P$50:$P$55</c:f>
                <c:numCache>
                  <c:formatCode>General</c:formatCode>
                  <c:ptCount val="6"/>
                  <c:pt idx="0">
                    <c:v>0.20657151172600727</c:v>
                  </c:pt>
                  <c:pt idx="1">
                    <c:v>0.95842795456434948</c:v>
                  </c:pt>
                  <c:pt idx="2">
                    <c:v>3.1962029979949791</c:v>
                  </c:pt>
                  <c:pt idx="3">
                    <c:v>2.021520310538524</c:v>
                  </c:pt>
                  <c:pt idx="4">
                    <c:v>2.5632502241962261</c:v>
                  </c:pt>
                  <c:pt idx="5">
                    <c:v>1.5712196070906703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pIC!$O$50:$O$55</c:f>
              <c:numCache>
                <c:formatCode>0.000</c:formatCode>
                <c:ptCount val="6"/>
                <c:pt idx="0">
                  <c:v>1</c:v>
                </c:pt>
                <c:pt idx="1">
                  <c:v>1.4558692689325534</c:v>
                </c:pt>
                <c:pt idx="2">
                  <c:v>7.7465319258132501</c:v>
                </c:pt>
                <c:pt idx="3">
                  <c:v>7.6325594765554934</c:v>
                </c:pt>
                <c:pt idx="4">
                  <c:v>9.5948032409427704</c:v>
                </c:pt>
                <c:pt idx="5">
                  <c:v>7.7587746116696383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23968"/>
        <c:axId val="44325504"/>
      </c:lineChart>
      <c:catAx>
        <c:axId val="44323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44325504"/>
        <c:crosses val="autoZero"/>
        <c:auto val="1"/>
        <c:lblAlgn val="ctr"/>
        <c:lblOffset val="100"/>
        <c:noMultiLvlLbl val="0"/>
      </c:catAx>
      <c:valAx>
        <c:axId val="44325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4323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pIC!$Q$49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pIC!$R$50:$R$55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0.19776596360321341</c:v>
                  </c:pt>
                  <c:pt idx="2">
                    <c:v>0.16474337960394683</c:v>
                  </c:pt>
                  <c:pt idx="3">
                    <c:v>0.2675712438996265</c:v>
                  </c:pt>
                  <c:pt idx="4">
                    <c:v>0.34916344419570267</c:v>
                  </c:pt>
                  <c:pt idx="5">
                    <c:v>1.4542291095252105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pIC!$Q$50:$Q$55</c:f>
              <c:numCache>
                <c:formatCode>0.000</c:formatCode>
                <c:ptCount val="6"/>
                <c:pt idx="0">
                  <c:v>1</c:v>
                </c:pt>
                <c:pt idx="1">
                  <c:v>1.3439495089618503</c:v>
                </c:pt>
                <c:pt idx="2">
                  <c:v>1.0309066151563235</c:v>
                </c:pt>
                <c:pt idx="3">
                  <c:v>1.6200900028611074</c:v>
                </c:pt>
                <c:pt idx="4">
                  <c:v>2.8362666844444115</c:v>
                </c:pt>
                <c:pt idx="5">
                  <c:v>4.3766925230802087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51872"/>
        <c:axId val="44353408"/>
      </c:lineChart>
      <c:catAx>
        <c:axId val="44351872"/>
        <c:scaling>
          <c:orientation val="minMax"/>
        </c:scaling>
        <c:delete val="0"/>
        <c:axPos val="b"/>
        <c:majorTickMark val="none"/>
        <c:minorTickMark val="none"/>
        <c:tickLblPos val="nextTo"/>
        <c:crossAx val="44353408"/>
        <c:crosses val="autoZero"/>
        <c:auto val="1"/>
        <c:lblAlgn val="ctr"/>
        <c:lblOffset val="100"/>
        <c:noMultiLvlLbl val="0"/>
      </c:catAx>
      <c:valAx>
        <c:axId val="443534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443518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pIC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pIC!$S$49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pIC!$T$50:$T$55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0.38947949399555021</c:v>
                  </c:pt>
                  <c:pt idx="2">
                    <c:v>0.18909157902441923</c:v>
                  </c:pt>
                  <c:pt idx="3">
                    <c:v>0.68501836720789766</c:v>
                  </c:pt>
                  <c:pt idx="4">
                    <c:v>0.58190468418460528</c:v>
                  </c:pt>
                  <c:pt idx="5">
                    <c:v>0.60516511560473851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pIC!$S$50:$S$55</c:f>
              <c:numCache>
                <c:formatCode>0.000</c:formatCode>
                <c:ptCount val="6"/>
                <c:pt idx="0">
                  <c:v>1</c:v>
                </c:pt>
                <c:pt idx="1">
                  <c:v>1.0233910335999401</c:v>
                </c:pt>
                <c:pt idx="2">
                  <c:v>1.8890356121347447</c:v>
                </c:pt>
                <c:pt idx="3">
                  <c:v>2.0823871415240207</c:v>
                </c:pt>
                <c:pt idx="4">
                  <c:v>1.9670600976294481</c:v>
                </c:pt>
                <c:pt idx="5">
                  <c:v>1.3370759253794404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25856"/>
        <c:axId val="50427392"/>
      </c:lineChart>
      <c:catAx>
        <c:axId val="50425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50427392"/>
        <c:crosses val="autoZero"/>
        <c:auto val="1"/>
        <c:lblAlgn val="ctr"/>
        <c:lblOffset val="100"/>
        <c:noMultiLvlLbl val="0"/>
      </c:catAx>
      <c:valAx>
        <c:axId val="50427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504258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pIC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pIC!$U$49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pIC!$V$50:$V$55</c:f>
                <c:numCache>
                  <c:formatCode>General</c:formatCode>
                  <c:ptCount val="6"/>
                  <c:pt idx="0">
                    <c:v>9.9571197609458775E-2</c:v>
                  </c:pt>
                  <c:pt idx="1">
                    <c:v>0.20245739277127686</c:v>
                  </c:pt>
                  <c:pt idx="2">
                    <c:v>1.310740438477787</c:v>
                  </c:pt>
                  <c:pt idx="3">
                    <c:v>1.2034696438724697</c:v>
                  </c:pt>
                  <c:pt idx="4">
                    <c:v>0.46553471880920344</c:v>
                  </c:pt>
                  <c:pt idx="5">
                    <c:v>0.90102488601423336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pIC!$U$50:$U$55</c:f>
              <c:numCache>
                <c:formatCode>0.000</c:formatCode>
                <c:ptCount val="6"/>
                <c:pt idx="0">
                  <c:v>1</c:v>
                </c:pt>
                <c:pt idx="1">
                  <c:v>1.0921985291826861</c:v>
                </c:pt>
                <c:pt idx="2">
                  <c:v>4.7246405597301484</c:v>
                </c:pt>
                <c:pt idx="3">
                  <c:v>6.0231407750172341</c:v>
                </c:pt>
                <c:pt idx="4">
                  <c:v>3.7762427627935353</c:v>
                </c:pt>
                <c:pt idx="5">
                  <c:v>2.4116156553815125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58432"/>
        <c:axId val="52912896"/>
      </c:lineChart>
      <c:catAx>
        <c:axId val="51858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52912896"/>
        <c:crosses val="autoZero"/>
        <c:auto val="1"/>
        <c:lblAlgn val="ctr"/>
        <c:lblOffset val="100"/>
        <c:noMultiLvlLbl val="0"/>
      </c:catAx>
      <c:valAx>
        <c:axId val="52912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51858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pIC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pIC!$C$49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pIC!$C$50:$C$55</c:f>
              <c:numCache>
                <c:formatCode>0.000</c:formatCode>
                <c:ptCount val="6"/>
                <c:pt idx="0">
                  <c:v>1</c:v>
                </c:pt>
                <c:pt idx="1">
                  <c:v>0.73780629040809365</c:v>
                </c:pt>
                <c:pt idx="2">
                  <c:v>0.85752161028558183</c:v>
                </c:pt>
                <c:pt idx="3">
                  <c:v>0.9868161437429368</c:v>
                </c:pt>
                <c:pt idx="4">
                  <c:v>0.64589502518298736</c:v>
                </c:pt>
                <c:pt idx="5">
                  <c:v>1.1742071911616381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pIC!$W$49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pIC!$X$50:$X$55</c:f>
                <c:numCache>
                  <c:formatCode>General</c:formatCode>
                  <c:ptCount val="6"/>
                  <c:pt idx="0">
                    <c:v>0.28521214657678767</c:v>
                  </c:pt>
                  <c:pt idx="1">
                    <c:v>0.99959975404913959</c:v>
                  </c:pt>
                  <c:pt idx="2">
                    <c:v>43.673417362309593</c:v>
                  </c:pt>
                  <c:pt idx="3">
                    <c:v>950.88986022608299</c:v>
                  </c:pt>
                  <c:pt idx="4">
                    <c:v>223.79822245764251</c:v>
                  </c:pt>
                  <c:pt idx="5">
                    <c:v>214.90221189462204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pIC!$B$50:$B$55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pIC!$W$50:$W$55</c:f>
              <c:numCache>
                <c:formatCode>#,##0.000</c:formatCode>
                <c:ptCount val="6"/>
                <c:pt idx="0">
                  <c:v>1</c:v>
                </c:pt>
                <c:pt idx="1">
                  <c:v>1.0900986424463042</c:v>
                </c:pt>
                <c:pt idx="2">
                  <c:v>117.01056269031038</c:v>
                </c:pt>
                <c:pt idx="3">
                  <c:v>1569.1833800617533</c:v>
                </c:pt>
                <c:pt idx="4">
                  <c:v>388.9384895906698</c:v>
                </c:pt>
                <c:pt idx="5" formatCode="0.000">
                  <c:v>289.71511668149782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97024"/>
        <c:axId val="64688128"/>
      </c:lineChart>
      <c:catAx>
        <c:axId val="56097024"/>
        <c:scaling>
          <c:orientation val="minMax"/>
        </c:scaling>
        <c:delete val="0"/>
        <c:axPos val="b"/>
        <c:majorTickMark val="none"/>
        <c:minorTickMark val="none"/>
        <c:tickLblPos val="nextTo"/>
        <c:crossAx val="64688128"/>
        <c:crosses val="autoZero"/>
        <c:auto val="1"/>
        <c:lblAlgn val="ctr"/>
        <c:lblOffset val="100"/>
        <c:noMultiLvlLbl val="0"/>
      </c:catAx>
      <c:valAx>
        <c:axId val="646881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560970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LPS!$E$46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LPS!$F$47:$F$52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1.6370972254674354</c:v>
                  </c:pt>
                  <c:pt idx="2">
                    <c:v>0.16679005599194496</c:v>
                  </c:pt>
                  <c:pt idx="3">
                    <c:v>0.34127042655367618</c:v>
                  </c:pt>
                  <c:pt idx="4">
                    <c:v>0.28754780779488343</c:v>
                  </c:pt>
                  <c:pt idx="5">
                    <c:v>0.26859535933300649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LPS!$E$47:$E$52</c:f>
              <c:numCache>
                <c:formatCode>0.000</c:formatCode>
                <c:ptCount val="6"/>
                <c:pt idx="0">
                  <c:v>1</c:v>
                </c:pt>
                <c:pt idx="1">
                  <c:v>2.7664933235913867</c:v>
                </c:pt>
                <c:pt idx="2">
                  <c:v>0.6922782881830265</c:v>
                </c:pt>
                <c:pt idx="3">
                  <c:v>0.53701202207155563</c:v>
                </c:pt>
                <c:pt idx="4">
                  <c:v>0.46414584285120736</c:v>
                </c:pt>
                <c:pt idx="5">
                  <c:v>0.82050702689341126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22784"/>
        <c:axId val="80424320"/>
      </c:lineChart>
      <c:catAx>
        <c:axId val="80422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80424320"/>
        <c:crosses val="autoZero"/>
        <c:auto val="1"/>
        <c:lblAlgn val="ctr"/>
        <c:lblOffset val="100"/>
        <c:noMultiLvlLbl val="0"/>
      </c:catAx>
      <c:valAx>
        <c:axId val="80424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22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LPS!$G$46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LPS!$H$47:$H$52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0.4803944989535755</c:v>
                  </c:pt>
                  <c:pt idx="2">
                    <c:v>0.17433214284399418</c:v>
                  </c:pt>
                  <c:pt idx="3">
                    <c:v>0.3364280090911333</c:v>
                  </c:pt>
                  <c:pt idx="4">
                    <c:v>0.13045513607966874</c:v>
                  </c:pt>
                  <c:pt idx="5">
                    <c:v>0.29851621387681337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LPS!$G$47:$G$52</c:f>
              <c:numCache>
                <c:formatCode>0.000</c:formatCode>
                <c:ptCount val="6"/>
                <c:pt idx="0">
                  <c:v>1</c:v>
                </c:pt>
                <c:pt idx="1">
                  <c:v>0.87565773393821711</c:v>
                </c:pt>
                <c:pt idx="2">
                  <c:v>1.0649312646341569</c:v>
                </c:pt>
                <c:pt idx="3">
                  <c:v>1.0434192770017789</c:v>
                </c:pt>
                <c:pt idx="4">
                  <c:v>0.68741173264943867</c:v>
                </c:pt>
                <c:pt idx="5">
                  <c:v>0.90735153961782822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38400"/>
        <c:axId val="80439936"/>
      </c:lineChart>
      <c:catAx>
        <c:axId val="80438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80439936"/>
        <c:crosses val="autoZero"/>
        <c:auto val="1"/>
        <c:lblAlgn val="ctr"/>
        <c:lblOffset val="100"/>
        <c:noMultiLvlLbl val="0"/>
      </c:catAx>
      <c:valAx>
        <c:axId val="8043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38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LPS!$I$46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LPS!$J$47:$J$52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0.47922426199269136</c:v>
                  </c:pt>
                  <c:pt idx="2">
                    <c:v>0.40891572607177246</c:v>
                  </c:pt>
                  <c:pt idx="3">
                    <c:v>0.1518043713710823</c:v>
                  </c:pt>
                  <c:pt idx="4">
                    <c:v>9.6274148099792053E-2</c:v>
                  </c:pt>
                  <c:pt idx="5">
                    <c:v>0.24985151883242135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LPS!$I$47:$I$52</c:f>
              <c:numCache>
                <c:formatCode>0.000</c:formatCode>
                <c:ptCount val="6"/>
                <c:pt idx="0">
                  <c:v>1</c:v>
                </c:pt>
                <c:pt idx="1">
                  <c:v>0.99027654441351598</c:v>
                </c:pt>
                <c:pt idx="2">
                  <c:v>1.3762274262694938</c:v>
                </c:pt>
                <c:pt idx="3">
                  <c:v>1.1160219274447041</c:v>
                </c:pt>
                <c:pt idx="4">
                  <c:v>1.2187234287330559</c:v>
                </c:pt>
                <c:pt idx="5">
                  <c:v>0.96812549938220227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54016"/>
        <c:axId val="80455552"/>
      </c:lineChart>
      <c:catAx>
        <c:axId val="80454016"/>
        <c:scaling>
          <c:orientation val="minMax"/>
        </c:scaling>
        <c:delete val="0"/>
        <c:axPos val="b"/>
        <c:majorTickMark val="none"/>
        <c:minorTickMark val="none"/>
        <c:tickLblPos val="nextTo"/>
        <c:crossAx val="80455552"/>
        <c:crosses val="autoZero"/>
        <c:auto val="1"/>
        <c:lblAlgn val="ctr"/>
        <c:lblOffset val="100"/>
        <c:noMultiLvlLbl val="0"/>
      </c:catAx>
      <c:valAx>
        <c:axId val="804555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54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LPS!$K$46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LPS!$L$47:$L$52</c:f>
                <c:numCache>
                  <c:formatCode>General</c:formatCode>
                  <c:ptCount val="6"/>
                  <c:pt idx="0">
                    <c:v>0.13849179127853942</c:v>
                  </c:pt>
                  <c:pt idx="1">
                    <c:v>0.42733577596479883</c:v>
                  </c:pt>
                  <c:pt idx="2">
                    <c:v>0.29127085999769153</c:v>
                  </c:pt>
                  <c:pt idx="3">
                    <c:v>0.1722232637955684</c:v>
                  </c:pt>
                  <c:pt idx="4">
                    <c:v>0.14776748736445966</c:v>
                  </c:pt>
                  <c:pt idx="5">
                    <c:v>0.1858428306398128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LPS!$K$47:$K$52</c:f>
              <c:numCache>
                <c:formatCode>0.000</c:formatCode>
                <c:ptCount val="6"/>
                <c:pt idx="0">
                  <c:v>1</c:v>
                </c:pt>
                <c:pt idx="1">
                  <c:v>1.5582858813425646</c:v>
                </c:pt>
                <c:pt idx="2">
                  <c:v>1.235818861460156</c:v>
                </c:pt>
                <c:pt idx="3">
                  <c:v>1.205214315311286</c:v>
                </c:pt>
                <c:pt idx="4">
                  <c:v>1.0488727802590672</c:v>
                </c:pt>
                <c:pt idx="5">
                  <c:v>0.79919283573744115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73472"/>
        <c:axId val="80475264"/>
      </c:lineChart>
      <c:catAx>
        <c:axId val="80473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80475264"/>
        <c:crosses val="autoZero"/>
        <c:auto val="1"/>
        <c:lblAlgn val="ctr"/>
        <c:lblOffset val="100"/>
        <c:noMultiLvlLbl val="0"/>
      </c:catAx>
      <c:valAx>
        <c:axId val="804752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73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LPS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LPS!$M$46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LPS!$N$47:$N$52</c:f>
                <c:numCache>
                  <c:formatCode>General</c:formatCode>
                  <c:ptCount val="6"/>
                  <c:pt idx="0">
                    <c:v>0.24210352679501965</c:v>
                  </c:pt>
                  <c:pt idx="1">
                    <c:v>0.56681594627961707</c:v>
                  </c:pt>
                  <c:pt idx="2">
                    <c:v>0.56886117368278633</c:v>
                  </c:pt>
                  <c:pt idx="3">
                    <c:v>0.40794168528187985</c:v>
                  </c:pt>
                  <c:pt idx="4">
                    <c:v>0.29683000368160528</c:v>
                  </c:pt>
                  <c:pt idx="5">
                    <c:v>6.5783521134059483E-2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LPS!$M$47:$M$52</c:f>
              <c:numCache>
                <c:formatCode>0.000</c:formatCode>
                <c:ptCount val="6"/>
                <c:pt idx="0">
                  <c:v>1</c:v>
                </c:pt>
                <c:pt idx="1">
                  <c:v>1.0123261988483108</c:v>
                </c:pt>
                <c:pt idx="2">
                  <c:v>1.2630936866170768</c:v>
                </c:pt>
                <c:pt idx="3">
                  <c:v>1.2337263687710744</c:v>
                </c:pt>
                <c:pt idx="4">
                  <c:v>1.4627768791355529</c:v>
                </c:pt>
                <c:pt idx="5">
                  <c:v>0.88921985963668071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84992"/>
        <c:axId val="80490880"/>
      </c:lineChart>
      <c:catAx>
        <c:axId val="80484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80490880"/>
        <c:crosses val="autoZero"/>
        <c:auto val="1"/>
        <c:lblAlgn val="ctr"/>
        <c:lblOffset val="100"/>
        <c:noMultiLvlLbl val="0"/>
      </c:catAx>
      <c:valAx>
        <c:axId val="80490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80484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LPS!$O$46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LPS!$P$47:$P$52</c:f>
                <c:numCache>
                  <c:formatCode>General</c:formatCode>
                  <c:ptCount val="6"/>
                  <c:pt idx="0">
                    <c:v>0.20657151172600727</c:v>
                  </c:pt>
                  <c:pt idx="1">
                    <c:v>0.56157702214842631</c:v>
                  </c:pt>
                  <c:pt idx="2">
                    <c:v>0.70459866426186823</c:v>
                  </c:pt>
                  <c:pt idx="3">
                    <c:v>0.51008991879725818</c:v>
                  </c:pt>
                  <c:pt idx="4">
                    <c:v>0.47090315338720967</c:v>
                  </c:pt>
                  <c:pt idx="5">
                    <c:v>0.21636113571367072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LPS!$O$47:$O$52</c:f>
              <c:numCache>
                <c:formatCode>0.000</c:formatCode>
                <c:ptCount val="6"/>
                <c:pt idx="0">
                  <c:v>1</c:v>
                </c:pt>
                <c:pt idx="1">
                  <c:v>0.79249933854887444</c:v>
                </c:pt>
                <c:pt idx="2">
                  <c:v>1.4448354350954229</c:v>
                </c:pt>
                <c:pt idx="3">
                  <c:v>1.2442194953096333</c:v>
                </c:pt>
                <c:pt idx="4">
                  <c:v>1.99742551535274</c:v>
                </c:pt>
                <c:pt idx="5">
                  <c:v>0.96833559973440952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00608"/>
        <c:axId val="80502144"/>
      </c:lineChart>
      <c:catAx>
        <c:axId val="80500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80502144"/>
        <c:crosses val="autoZero"/>
        <c:auto val="1"/>
        <c:lblAlgn val="ctr"/>
        <c:lblOffset val="100"/>
        <c:noMultiLvlLbl val="0"/>
      </c:catAx>
      <c:valAx>
        <c:axId val="80502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0500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LPS!$Q$46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LPS!$R$47:$R$52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0.25050008852437439</c:v>
                  </c:pt>
                  <c:pt idx="2">
                    <c:v>0.23940584350924099</c:v>
                  </c:pt>
                  <c:pt idx="3">
                    <c:v>0.42399220073863159</c:v>
                  </c:pt>
                  <c:pt idx="4">
                    <c:v>0.14768126576764756</c:v>
                  </c:pt>
                  <c:pt idx="5">
                    <c:v>0.32937892812191311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LPS!$Q$47:$Q$52</c:f>
              <c:numCache>
                <c:formatCode>0.000</c:formatCode>
                <c:ptCount val="6"/>
                <c:pt idx="0">
                  <c:v>1</c:v>
                </c:pt>
                <c:pt idx="1">
                  <c:v>1.22734499838442</c:v>
                </c:pt>
                <c:pt idx="2">
                  <c:v>1.0172402245014553</c:v>
                </c:pt>
                <c:pt idx="3">
                  <c:v>1.1744190709032842</c:v>
                </c:pt>
                <c:pt idx="4">
                  <c:v>0.82215138870532223</c:v>
                </c:pt>
                <c:pt idx="5">
                  <c:v>0.8742599823340903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28512"/>
        <c:axId val="80530048"/>
      </c:lineChart>
      <c:catAx>
        <c:axId val="80528512"/>
        <c:scaling>
          <c:orientation val="minMax"/>
        </c:scaling>
        <c:delete val="0"/>
        <c:axPos val="b"/>
        <c:majorTickMark val="none"/>
        <c:minorTickMark val="none"/>
        <c:tickLblPos val="nextTo"/>
        <c:crossAx val="80530048"/>
        <c:crosses val="autoZero"/>
        <c:auto val="1"/>
        <c:lblAlgn val="ctr"/>
        <c:lblOffset val="100"/>
        <c:noMultiLvlLbl val="0"/>
      </c:catAx>
      <c:valAx>
        <c:axId val="805300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0528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LPS!$S$46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LPS!$T$47:$T$52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0.1957174383399195</c:v>
                  </c:pt>
                  <c:pt idx="2">
                    <c:v>0.2445769622953016</c:v>
                  </c:pt>
                  <c:pt idx="3">
                    <c:v>0.45578229539738985</c:v>
                  </c:pt>
                  <c:pt idx="4">
                    <c:v>0.40931194030045026</c:v>
                  </c:pt>
                  <c:pt idx="5">
                    <c:v>0.52102563166898641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LPS!$S$47:$S$52</c:f>
              <c:numCache>
                <c:formatCode>0.000</c:formatCode>
                <c:ptCount val="6"/>
                <c:pt idx="0">
                  <c:v>1</c:v>
                </c:pt>
                <c:pt idx="1">
                  <c:v>0.97557325552441143</c:v>
                </c:pt>
                <c:pt idx="2">
                  <c:v>1.8547026376708111</c:v>
                </c:pt>
                <c:pt idx="3">
                  <c:v>2.002439804370916</c:v>
                </c:pt>
                <c:pt idx="4">
                  <c:v>1.4985270211151522</c:v>
                </c:pt>
                <c:pt idx="5">
                  <c:v>1.1477223538741257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52704"/>
        <c:axId val="80554240"/>
      </c:lineChart>
      <c:catAx>
        <c:axId val="80552704"/>
        <c:scaling>
          <c:orientation val="minMax"/>
        </c:scaling>
        <c:delete val="0"/>
        <c:axPos val="b"/>
        <c:majorTickMark val="none"/>
        <c:minorTickMark val="none"/>
        <c:tickLblPos val="nextTo"/>
        <c:crossAx val="80554240"/>
        <c:crosses val="autoZero"/>
        <c:auto val="1"/>
        <c:lblAlgn val="ctr"/>
        <c:lblOffset val="100"/>
        <c:noMultiLvlLbl val="0"/>
      </c:catAx>
      <c:valAx>
        <c:axId val="80554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0552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LPS!$U$46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LPS!$V$47:$V$52</c:f>
                <c:numCache>
                  <c:formatCode>General</c:formatCode>
                  <c:ptCount val="6"/>
                  <c:pt idx="0">
                    <c:v>9.9571197609458775E-2</c:v>
                  </c:pt>
                  <c:pt idx="1">
                    <c:v>0.26745076864898576</c:v>
                  </c:pt>
                  <c:pt idx="2">
                    <c:v>0.21276035735228441</c:v>
                  </c:pt>
                  <c:pt idx="3">
                    <c:v>0.23965850876655959</c:v>
                  </c:pt>
                  <c:pt idx="4">
                    <c:v>3.1703365244188063E-2</c:v>
                  </c:pt>
                  <c:pt idx="5">
                    <c:v>0.19380709130133053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LPS!$U$47:$U$52</c:f>
              <c:numCache>
                <c:formatCode>0.000</c:formatCode>
                <c:ptCount val="6"/>
                <c:pt idx="0">
                  <c:v>1</c:v>
                </c:pt>
                <c:pt idx="1">
                  <c:v>0.93709404341332592</c:v>
                </c:pt>
                <c:pt idx="2">
                  <c:v>0.98554374991188209</c:v>
                </c:pt>
                <c:pt idx="3">
                  <c:v>0.80861508371796176</c:v>
                </c:pt>
                <c:pt idx="4">
                  <c:v>0.76167995035994751</c:v>
                </c:pt>
                <c:pt idx="5">
                  <c:v>0.53218509122667967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92896"/>
        <c:axId val="80594432"/>
      </c:lineChart>
      <c:catAx>
        <c:axId val="80592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80594432"/>
        <c:crosses val="autoZero"/>
        <c:auto val="1"/>
        <c:lblAlgn val="ctr"/>
        <c:lblOffset val="100"/>
        <c:noMultiLvlLbl val="0"/>
      </c:catAx>
      <c:valAx>
        <c:axId val="805944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0592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LPS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LPS!$C$46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LPS!$D$47:$D$52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0.10565450172717028</c:v>
                  </c:pt>
                  <c:pt idx="2">
                    <c:v>7.299321365174169E-2</c:v>
                  </c:pt>
                  <c:pt idx="3">
                    <c:v>0.11083066687028874</c:v>
                  </c:pt>
                  <c:pt idx="4">
                    <c:v>0.27705284835120814</c:v>
                  </c:pt>
                  <c:pt idx="5">
                    <c:v>0.84850089016393637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LPS!$C$47:$C$52</c:f>
              <c:numCache>
                <c:formatCode>0.000</c:formatCode>
                <c:ptCount val="6"/>
                <c:pt idx="0">
                  <c:v>1</c:v>
                </c:pt>
                <c:pt idx="1">
                  <c:v>0.81096070157608335</c:v>
                </c:pt>
                <c:pt idx="2">
                  <c:v>0.84941507670867</c:v>
                </c:pt>
                <c:pt idx="3">
                  <c:v>1.0002812361341675</c:v>
                </c:pt>
                <c:pt idx="4">
                  <c:v>0.84497101950204967</c:v>
                </c:pt>
                <c:pt idx="5">
                  <c:v>1.1196779703657427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LPS!$W$46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LPS!$X$47:$X$52</c:f>
                <c:numCache>
                  <c:formatCode>General</c:formatCode>
                  <c:ptCount val="6"/>
                  <c:pt idx="0">
                    <c:v>0.44949665450417353</c:v>
                  </c:pt>
                  <c:pt idx="1">
                    <c:v>0.40862377175135745</c:v>
                  </c:pt>
                  <c:pt idx="2">
                    <c:v>1.5148410889233626</c:v>
                  </c:pt>
                  <c:pt idx="3">
                    <c:v>1.7439573712310612</c:v>
                  </c:pt>
                  <c:pt idx="4">
                    <c:v>1.0131443208883655</c:v>
                  </c:pt>
                  <c:pt idx="5">
                    <c:v>0.56420522129527106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LPS!$B$47:$B$52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LPS!$W$47:$W$52</c:f>
              <c:numCache>
                <c:formatCode>0.000</c:formatCode>
                <c:ptCount val="6"/>
                <c:pt idx="0">
                  <c:v>1</c:v>
                </c:pt>
                <c:pt idx="1">
                  <c:v>0.46647379503773562</c:v>
                </c:pt>
                <c:pt idx="2">
                  <c:v>2.2660379501726489</c:v>
                </c:pt>
                <c:pt idx="3">
                  <c:v>1.5950159123853482</c:v>
                </c:pt>
                <c:pt idx="4">
                  <c:v>2.356538300943618</c:v>
                </c:pt>
                <c:pt idx="5">
                  <c:v>0.74030011129669526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08640"/>
        <c:axId val="97399936"/>
      </c:lineChart>
      <c:catAx>
        <c:axId val="80608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97399936"/>
        <c:crosses val="autoZero"/>
        <c:auto val="1"/>
        <c:lblAlgn val="ctr"/>
        <c:lblOffset val="100"/>
        <c:noMultiLvlLbl val="0"/>
      </c:catAx>
      <c:valAx>
        <c:axId val="9739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80608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flagellin!$F$46:$F$51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6.1575792979453787</c:v>
                  </c:pt>
                  <c:pt idx="2">
                    <c:v>0.88483775952392574</c:v>
                  </c:pt>
                  <c:pt idx="3">
                    <c:v>1.2033729941883775</c:v>
                  </c:pt>
                  <c:pt idx="4">
                    <c:v>0.14995444714078057</c:v>
                  </c:pt>
                  <c:pt idx="5">
                    <c:v>2.1346764438366184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flagellin!$E$46:$E$51</c:f>
              <c:numCache>
                <c:formatCode>0.000</c:formatCode>
                <c:ptCount val="6"/>
                <c:pt idx="0">
                  <c:v>1</c:v>
                </c:pt>
                <c:pt idx="1">
                  <c:v>30.762985112506218</c:v>
                </c:pt>
                <c:pt idx="2">
                  <c:v>5.3366637546622071</c:v>
                </c:pt>
                <c:pt idx="3">
                  <c:v>2.6255548782740896</c:v>
                </c:pt>
                <c:pt idx="4">
                  <c:v>0.46372497408617791</c:v>
                </c:pt>
                <c:pt idx="5">
                  <c:v>6.5206669921964009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418624"/>
        <c:axId val="97424512"/>
      </c:lineChart>
      <c:catAx>
        <c:axId val="97418624"/>
        <c:scaling>
          <c:orientation val="minMax"/>
        </c:scaling>
        <c:delete val="0"/>
        <c:axPos val="b"/>
        <c:majorTickMark val="none"/>
        <c:minorTickMark val="none"/>
        <c:tickLblPos val="nextTo"/>
        <c:crossAx val="97424512"/>
        <c:crosses val="autoZero"/>
        <c:auto val="1"/>
        <c:lblAlgn val="ctr"/>
        <c:lblOffset val="100"/>
        <c:noMultiLvlLbl val="0"/>
      </c:catAx>
      <c:valAx>
        <c:axId val="974245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7418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flagellin!$H$46:$H$51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0.52153215540619779</c:v>
                  </c:pt>
                  <c:pt idx="2">
                    <c:v>0.17826175698602009</c:v>
                  </c:pt>
                  <c:pt idx="3">
                    <c:v>0.29375543300895918</c:v>
                  </c:pt>
                  <c:pt idx="4">
                    <c:v>0.44735386620050371</c:v>
                  </c:pt>
                  <c:pt idx="5">
                    <c:v>0.59679516562520729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flagellin!$G$46:$G$51</c:f>
              <c:numCache>
                <c:formatCode>0.000</c:formatCode>
                <c:ptCount val="6"/>
                <c:pt idx="0">
                  <c:v>1</c:v>
                </c:pt>
                <c:pt idx="1">
                  <c:v>0.93872060239697031</c:v>
                </c:pt>
                <c:pt idx="2">
                  <c:v>1.9696729177970331</c:v>
                </c:pt>
                <c:pt idx="3">
                  <c:v>1.2334342026391962</c:v>
                </c:pt>
                <c:pt idx="4">
                  <c:v>1.6841572726239451</c:v>
                </c:pt>
                <c:pt idx="5">
                  <c:v>1.8905615101464721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12576"/>
        <c:axId val="98714368"/>
      </c:lineChart>
      <c:catAx>
        <c:axId val="98712576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14368"/>
        <c:crosses val="autoZero"/>
        <c:auto val="1"/>
        <c:lblAlgn val="ctr"/>
        <c:lblOffset val="100"/>
        <c:noMultiLvlLbl val="0"/>
      </c:catAx>
      <c:valAx>
        <c:axId val="98714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8712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0.52845545846495134</c:v>
                  </c:pt>
                  <c:pt idx="2">
                    <c:v>1.4914519086545557</c:v>
                  </c:pt>
                  <c:pt idx="3">
                    <c:v>0.31308302038522035</c:v>
                  </c:pt>
                  <c:pt idx="4">
                    <c:v>0.81570582414177462</c:v>
                  </c:pt>
                  <c:pt idx="5">
                    <c:v>0.98756642706898323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flagellin!$I$46:$I$51</c:f>
              <c:numCache>
                <c:formatCode>0.000</c:formatCode>
                <c:ptCount val="6"/>
                <c:pt idx="0">
                  <c:v>1</c:v>
                </c:pt>
                <c:pt idx="1">
                  <c:v>1.0891652046416518</c:v>
                </c:pt>
                <c:pt idx="2">
                  <c:v>5.1180305535143384</c:v>
                </c:pt>
                <c:pt idx="3">
                  <c:v>1.9740816410694382</c:v>
                </c:pt>
                <c:pt idx="4">
                  <c:v>4.799559315459236</c:v>
                </c:pt>
                <c:pt idx="5">
                  <c:v>3.2810088598171894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24480"/>
        <c:axId val="98734464"/>
      </c:lineChart>
      <c:catAx>
        <c:axId val="98724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34464"/>
        <c:crosses val="autoZero"/>
        <c:auto val="1"/>
        <c:lblAlgn val="ctr"/>
        <c:lblOffset val="100"/>
        <c:noMultiLvlLbl val="0"/>
      </c:catAx>
      <c:valAx>
        <c:axId val="987344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8724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flagellin!$J$46:$J$51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0.52845545846495134</c:v>
                  </c:pt>
                  <c:pt idx="2">
                    <c:v>1.4914519086545557</c:v>
                  </c:pt>
                  <c:pt idx="3">
                    <c:v>0.31308302038522035</c:v>
                  </c:pt>
                  <c:pt idx="4">
                    <c:v>0.81570582414177462</c:v>
                  </c:pt>
                  <c:pt idx="5">
                    <c:v>0.98756642706898323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flagellin!$K$46:$K$51</c:f>
              <c:numCache>
                <c:formatCode>0.000</c:formatCode>
                <c:ptCount val="6"/>
                <c:pt idx="0">
                  <c:v>1</c:v>
                </c:pt>
                <c:pt idx="1">
                  <c:v>1.3890696669587541</c:v>
                </c:pt>
                <c:pt idx="2">
                  <c:v>1.5801914411929643</c:v>
                </c:pt>
                <c:pt idx="3">
                  <c:v>2.588166291946187</c:v>
                </c:pt>
                <c:pt idx="4">
                  <c:v>2.3950914626356221</c:v>
                </c:pt>
                <c:pt idx="5">
                  <c:v>0.89560108595037868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752768"/>
        <c:axId val="98754560"/>
      </c:lineChart>
      <c:catAx>
        <c:axId val="98752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98754560"/>
        <c:crosses val="autoZero"/>
        <c:auto val="1"/>
        <c:lblAlgn val="ctr"/>
        <c:lblOffset val="100"/>
        <c:noMultiLvlLbl val="0"/>
      </c:catAx>
      <c:valAx>
        <c:axId val="98754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87527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flagellin!$N$46:$N$51</c:f>
                <c:numCache>
                  <c:formatCode>General</c:formatCode>
                  <c:ptCount val="6"/>
                  <c:pt idx="0">
                    <c:v>0.24210352679501965</c:v>
                  </c:pt>
                  <c:pt idx="1">
                    <c:v>0.65597289867693487</c:v>
                  </c:pt>
                  <c:pt idx="2">
                    <c:v>1.5994910971541518</c:v>
                  </c:pt>
                  <c:pt idx="3">
                    <c:v>4.4748720989027317</c:v>
                  </c:pt>
                  <c:pt idx="4">
                    <c:v>1.8156367645689269</c:v>
                  </c:pt>
                  <c:pt idx="5">
                    <c:v>1.587250138069815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flagellin!$M$46:$M$51</c:f>
              <c:numCache>
                <c:formatCode>0.000</c:formatCode>
                <c:ptCount val="6"/>
                <c:pt idx="0">
                  <c:v>1</c:v>
                </c:pt>
                <c:pt idx="1">
                  <c:v>1.1853067081650517</c:v>
                </c:pt>
                <c:pt idx="2">
                  <c:v>4.8237252994077231</c:v>
                </c:pt>
                <c:pt idx="3">
                  <c:v>16.021135601293604</c:v>
                </c:pt>
                <c:pt idx="4">
                  <c:v>7.5990629937873644</c:v>
                </c:pt>
                <c:pt idx="5">
                  <c:v>6.7769621786526972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161984"/>
        <c:axId val="99163520"/>
      </c:lineChart>
      <c:catAx>
        <c:axId val="99161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99163520"/>
        <c:crosses val="autoZero"/>
        <c:auto val="1"/>
        <c:lblAlgn val="ctr"/>
        <c:lblOffset val="100"/>
        <c:noMultiLvlLbl val="0"/>
      </c:catAx>
      <c:valAx>
        <c:axId val="99163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161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flagellin!$P$46:$P$51</c:f>
                <c:numCache>
                  <c:formatCode>General</c:formatCode>
                  <c:ptCount val="6"/>
                  <c:pt idx="0">
                    <c:v>0.20657151172600727</c:v>
                  </c:pt>
                  <c:pt idx="1">
                    <c:v>0.77402943706156968</c:v>
                  </c:pt>
                  <c:pt idx="2">
                    <c:v>2.4094951996407539</c:v>
                  </c:pt>
                  <c:pt idx="3">
                    <c:v>3.3054730385923201</c:v>
                  </c:pt>
                  <c:pt idx="4">
                    <c:v>2.0606669715477328</c:v>
                  </c:pt>
                  <c:pt idx="5">
                    <c:v>1.6429977919242871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flagellin!$O$46:$O$51</c:f>
              <c:numCache>
                <c:formatCode>0.000</c:formatCode>
                <c:ptCount val="6"/>
                <c:pt idx="0">
                  <c:v>1</c:v>
                </c:pt>
                <c:pt idx="1">
                  <c:v>1.1936961902864822</c:v>
                </c:pt>
                <c:pt idx="2">
                  <c:v>5.770012760057865</c:v>
                </c:pt>
                <c:pt idx="3">
                  <c:v>11.759185296667518</c:v>
                </c:pt>
                <c:pt idx="4">
                  <c:v>7.7311937092799159</c:v>
                </c:pt>
                <c:pt idx="5">
                  <c:v>6.1152018242161423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10752"/>
        <c:axId val="99212288"/>
      </c:lineChart>
      <c:catAx>
        <c:axId val="99210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212288"/>
        <c:crosses val="autoZero"/>
        <c:auto val="1"/>
        <c:lblAlgn val="ctr"/>
        <c:lblOffset val="100"/>
        <c:noMultiLvlLbl val="0"/>
      </c:catAx>
      <c:valAx>
        <c:axId val="99212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210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flagellin!$R$46:$R$51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0.28488305885404247</c:v>
                  </c:pt>
                  <c:pt idx="2">
                    <c:v>0.24330202501779988</c:v>
                  </c:pt>
                  <c:pt idx="3">
                    <c:v>0.32124676245332573</c:v>
                  </c:pt>
                  <c:pt idx="4">
                    <c:v>0.51083131302624474</c:v>
                  </c:pt>
                  <c:pt idx="5">
                    <c:v>1.5237759697099944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flagellin!$Q$46:$Q$51</c:f>
              <c:numCache>
                <c:formatCode>0.000</c:formatCode>
                <c:ptCount val="6"/>
                <c:pt idx="0">
                  <c:v>1</c:v>
                </c:pt>
                <c:pt idx="1">
                  <c:v>1.491185821201108</c:v>
                </c:pt>
                <c:pt idx="2">
                  <c:v>1.3296407936330563</c:v>
                </c:pt>
                <c:pt idx="3">
                  <c:v>1.8964841497739826</c:v>
                </c:pt>
                <c:pt idx="4">
                  <c:v>2.9347997615644359</c:v>
                </c:pt>
                <c:pt idx="5">
                  <c:v>4.8599727114715323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890304"/>
        <c:axId val="99891840"/>
      </c:lineChart>
      <c:catAx>
        <c:axId val="99890304"/>
        <c:scaling>
          <c:orientation val="minMax"/>
        </c:scaling>
        <c:delete val="0"/>
        <c:axPos val="b"/>
        <c:majorTickMark val="none"/>
        <c:minorTickMark val="none"/>
        <c:tickLblPos val="nextTo"/>
        <c:crossAx val="99891840"/>
        <c:crosses val="autoZero"/>
        <c:auto val="1"/>
        <c:lblAlgn val="ctr"/>
        <c:lblOffset val="100"/>
        <c:noMultiLvlLbl val="0"/>
      </c:catAx>
      <c:valAx>
        <c:axId val="998918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890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flagellin!$T$46:$T$51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0.23903707304992508</c:v>
                  </c:pt>
                  <c:pt idx="2">
                    <c:v>0.20543650713427197</c:v>
                  </c:pt>
                  <c:pt idx="3">
                    <c:v>0.50436727490803668</c:v>
                  </c:pt>
                  <c:pt idx="4">
                    <c:v>0.44758448355369068</c:v>
                  </c:pt>
                  <c:pt idx="5">
                    <c:v>0.53207875856330744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flagellin!$S$46:$S$51</c:f>
              <c:numCache>
                <c:formatCode>0.000</c:formatCode>
                <c:ptCount val="6"/>
                <c:pt idx="0">
                  <c:v>1</c:v>
                </c:pt>
                <c:pt idx="1">
                  <c:v>1.0802239126606383</c:v>
                </c:pt>
                <c:pt idx="2">
                  <c:v>1.78496593694547</c:v>
                </c:pt>
                <c:pt idx="3">
                  <c:v>2.0867374210596776</c:v>
                </c:pt>
                <c:pt idx="4">
                  <c:v>1.0285187983004778</c:v>
                </c:pt>
                <c:pt idx="5">
                  <c:v>1.1245710739871388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14880"/>
        <c:axId val="99916416"/>
      </c:lineChart>
      <c:catAx>
        <c:axId val="99914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16416"/>
        <c:crosses val="autoZero"/>
        <c:auto val="1"/>
        <c:lblAlgn val="ctr"/>
        <c:lblOffset val="100"/>
        <c:noMultiLvlLbl val="0"/>
      </c:catAx>
      <c:valAx>
        <c:axId val="99916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914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flagellin!$V$46:$V$51</c:f>
                <c:numCache>
                  <c:formatCode>General</c:formatCode>
                  <c:ptCount val="6"/>
                  <c:pt idx="0">
                    <c:v>9.9571197609458775E-2</c:v>
                  </c:pt>
                  <c:pt idx="1">
                    <c:v>0.2475025103188323</c:v>
                  </c:pt>
                  <c:pt idx="2">
                    <c:v>0.484492956536626</c:v>
                  </c:pt>
                  <c:pt idx="3">
                    <c:v>1.3464911283776264</c:v>
                  </c:pt>
                  <c:pt idx="4">
                    <c:v>0.82511614056772187</c:v>
                  </c:pt>
                  <c:pt idx="5">
                    <c:v>1.2052754166471535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flagellin!$U$46:$U$51</c:f>
              <c:numCache>
                <c:formatCode>0.000</c:formatCode>
                <c:ptCount val="6"/>
                <c:pt idx="0">
                  <c:v>1</c:v>
                </c:pt>
                <c:pt idx="1">
                  <c:v>1.015353963212696</c:v>
                </c:pt>
                <c:pt idx="2">
                  <c:v>1.9494934450426429</c:v>
                </c:pt>
                <c:pt idx="3">
                  <c:v>6.6367202379725372</c:v>
                </c:pt>
                <c:pt idx="4">
                  <c:v>4.0796616492087985</c:v>
                </c:pt>
                <c:pt idx="5">
                  <c:v>3.2490095854249308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39072"/>
        <c:axId val="99940608"/>
      </c:lineChart>
      <c:catAx>
        <c:axId val="99939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40608"/>
        <c:crosses val="autoZero"/>
        <c:auto val="1"/>
        <c:lblAlgn val="ctr"/>
        <c:lblOffset val="100"/>
        <c:noMultiLvlLbl val="0"/>
      </c:catAx>
      <c:valAx>
        <c:axId val="99940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939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flag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flagellin!$C$45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0.13127975306444015</c:v>
                  </c:pt>
                  <c:pt idx="2">
                    <c:v>0.15104645267802297</c:v>
                  </c:pt>
                  <c:pt idx="3">
                    <c:v>8.217263898926444E-2</c:v>
                  </c:pt>
                  <c:pt idx="4">
                    <c:v>5.4887851128837976E-2</c:v>
                  </c:pt>
                  <c:pt idx="5">
                    <c:v>0.69368280114709091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flagellin!$C$46:$C$51</c:f>
              <c:numCache>
                <c:formatCode>0.000</c:formatCode>
                <c:ptCount val="6"/>
                <c:pt idx="0">
                  <c:v>1</c:v>
                </c:pt>
                <c:pt idx="1">
                  <c:v>0.81486078560668718</c:v>
                </c:pt>
                <c:pt idx="2">
                  <c:v>0.80356390365612174</c:v>
                </c:pt>
                <c:pt idx="3">
                  <c:v>0.934154280263507</c:v>
                </c:pt>
                <c:pt idx="4">
                  <c:v>0.97956861457177435</c:v>
                </c:pt>
                <c:pt idx="5">
                  <c:v>0.88330721660251743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flagellin!$W$45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flagellin!$X$46:$X$51</c:f>
                <c:numCache>
                  <c:formatCode>General</c:formatCode>
                  <c:ptCount val="6"/>
                  <c:pt idx="0">
                    <c:v>0.44949665450417353</c:v>
                  </c:pt>
                  <c:pt idx="1">
                    <c:v>0.35329351842278139</c:v>
                  </c:pt>
                  <c:pt idx="2">
                    <c:v>16.563300000000002</c:v>
                  </c:pt>
                  <c:pt idx="3">
                    <c:v>3303.9347350967287</c:v>
                  </c:pt>
                  <c:pt idx="4">
                    <c:v>783.59071322730028</c:v>
                  </c:pt>
                  <c:pt idx="5">
                    <c:v>825.11707329365072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flagellin!$B$46:$B$51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flagellin!$W$46:$W$51</c:f>
              <c:numCache>
                <c:formatCode>0.000</c:formatCode>
                <c:ptCount val="6"/>
                <c:pt idx="0">
                  <c:v>1</c:v>
                </c:pt>
                <c:pt idx="1">
                  <c:v>0.41352891404214942</c:v>
                </c:pt>
                <c:pt idx="2">
                  <c:v>53.932488498976959</c:v>
                </c:pt>
                <c:pt idx="3">
                  <c:v>8886.0467037724211</c:v>
                </c:pt>
                <c:pt idx="4">
                  <c:v>2063.7714770865778</c:v>
                </c:pt>
                <c:pt idx="5">
                  <c:v>1514.6605798341468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967360"/>
        <c:axId val="99968896"/>
      </c:lineChart>
      <c:catAx>
        <c:axId val="99967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968896"/>
        <c:crosses val="autoZero"/>
        <c:auto val="1"/>
        <c:lblAlgn val="ctr"/>
        <c:lblOffset val="100"/>
        <c:noMultiLvlLbl val="0"/>
      </c:catAx>
      <c:valAx>
        <c:axId val="99968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9967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PAM!$E$42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both"/>
            <c:errValType val="cust"/>
            <c:noEndCap val="0"/>
            <c:plus>
              <c:numRef>
                <c:f>PAM!$F$43:$F$48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3.4180606129408408</c:v>
                  </c:pt>
                  <c:pt idx="2">
                    <c:v>0.54697409339774072</c:v>
                  </c:pt>
                  <c:pt idx="3">
                    <c:v>0.5344311871344164</c:v>
                  </c:pt>
                  <c:pt idx="4">
                    <c:v>0.10859117702347688</c:v>
                  </c:pt>
                  <c:pt idx="5">
                    <c:v>0.38636902300444259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PAM!$E$43:$E$48</c:f>
              <c:numCache>
                <c:formatCode>0.000</c:formatCode>
                <c:ptCount val="6"/>
                <c:pt idx="0">
                  <c:v>1</c:v>
                </c:pt>
                <c:pt idx="1">
                  <c:v>14.300384272986019</c:v>
                </c:pt>
                <c:pt idx="2">
                  <c:v>2.1949400114697966</c:v>
                </c:pt>
                <c:pt idx="3">
                  <c:v>1.9792153863917639</c:v>
                </c:pt>
                <c:pt idx="4">
                  <c:v>0.42451977711874089</c:v>
                </c:pt>
                <c:pt idx="5">
                  <c:v>1.2104764039907154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36992"/>
        <c:axId val="100038528"/>
      </c:lineChart>
      <c:catAx>
        <c:axId val="10003699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38528"/>
        <c:crosses val="autoZero"/>
        <c:auto val="1"/>
        <c:lblAlgn val="ctr"/>
        <c:lblOffset val="100"/>
        <c:noMultiLvlLbl val="0"/>
      </c:catAx>
      <c:valAx>
        <c:axId val="100038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036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PAM!$G$42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PAM!$H$43:$H$48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0.61930527279292247</c:v>
                  </c:pt>
                  <c:pt idx="2">
                    <c:v>1.335465868363839</c:v>
                  </c:pt>
                  <c:pt idx="3">
                    <c:v>0.23003149387528862</c:v>
                  </c:pt>
                  <c:pt idx="4">
                    <c:v>0.42975341613097762</c:v>
                  </c:pt>
                  <c:pt idx="5">
                    <c:v>0.29547712783136193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PAM!$G$43:$G$48</c:f>
              <c:numCache>
                <c:formatCode>0.000</c:formatCode>
                <c:ptCount val="6"/>
                <c:pt idx="0">
                  <c:v>1</c:v>
                </c:pt>
                <c:pt idx="1">
                  <c:v>1.1291220366527555</c:v>
                </c:pt>
                <c:pt idx="2">
                  <c:v>3.9917110183499545</c:v>
                </c:pt>
                <c:pt idx="3">
                  <c:v>0.8031514915420308</c:v>
                </c:pt>
                <c:pt idx="4">
                  <c:v>1.1596012899523407</c:v>
                </c:pt>
                <c:pt idx="5">
                  <c:v>0.93452641588747831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061184"/>
        <c:axId val="100062720"/>
      </c:lineChart>
      <c:catAx>
        <c:axId val="1000611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062720"/>
        <c:crosses val="autoZero"/>
        <c:auto val="1"/>
        <c:lblAlgn val="ctr"/>
        <c:lblOffset val="100"/>
        <c:noMultiLvlLbl val="0"/>
      </c:catAx>
      <c:valAx>
        <c:axId val="100062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0611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PAM!$I$42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PAM!$J$43:$J$48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0.66315534430986489</c:v>
                  </c:pt>
                  <c:pt idx="2">
                    <c:v>0.80073515115416172</c:v>
                  </c:pt>
                  <c:pt idx="3">
                    <c:v>1.1193172753798908</c:v>
                  </c:pt>
                  <c:pt idx="4">
                    <c:v>1.2492953608428981</c:v>
                  </c:pt>
                  <c:pt idx="5">
                    <c:v>0.2779004647220335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PAM!$I$43:$I$48</c:f>
              <c:numCache>
                <c:formatCode>0.000</c:formatCode>
                <c:ptCount val="6"/>
                <c:pt idx="0">
                  <c:v>1</c:v>
                </c:pt>
                <c:pt idx="1">
                  <c:v>1.4446491438389948</c:v>
                </c:pt>
                <c:pt idx="2">
                  <c:v>4.3769734905846294</c:v>
                </c:pt>
                <c:pt idx="3">
                  <c:v>5.3754085945745054</c:v>
                </c:pt>
                <c:pt idx="4">
                  <c:v>5.1461998395407784</c:v>
                </c:pt>
                <c:pt idx="5">
                  <c:v>1.1131088989039082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12800"/>
        <c:axId val="100418688"/>
      </c:lineChart>
      <c:catAx>
        <c:axId val="1004128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18688"/>
        <c:crosses val="autoZero"/>
        <c:auto val="1"/>
        <c:lblAlgn val="ctr"/>
        <c:lblOffset val="100"/>
        <c:noMultiLvlLbl val="0"/>
      </c:catAx>
      <c:valAx>
        <c:axId val="100418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4128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PAM!$K$42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PAM!$K$43:$K$48</c:f>
              <c:numCache>
                <c:formatCode>0.000</c:formatCode>
                <c:ptCount val="6"/>
                <c:pt idx="0">
                  <c:v>1</c:v>
                </c:pt>
                <c:pt idx="1">
                  <c:v>1.4694751586172097</c:v>
                </c:pt>
                <c:pt idx="2">
                  <c:v>1.4337118249794245</c:v>
                </c:pt>
                <c:pt idx="3">
                  <c:v>2.887093930609435</c:v>
                </c:pt>
                <c:pt idx="4">
                  <c:v>2.4709026220830719</c:v>
                </c:pt>
                <c:pt idx="5">
                  <c:v>0.92291179644382348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32896"/>
        <c:axId val="100455168"/>
      </c:lineChart>
      <c:catAx>
        <c:axId val="100432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55168"/>
        <c:crosses val="autoZero"/>
        <c:auto val="1"/>
        <c:lblAlgn val="ctr"/>
        <c:lblOffset val="100"/>
        <c:noMultiLvlLbl val="0"/>
      </c:catAx>
      <c:valAx>
        <c:axId val="100455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432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PAM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PAM!$M$42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PAM!$N$43:$N$48</c:f>
                <c:numCache>
                  <c:formatCode>General</c:formatCode>
                  <c:ptCount val="6"/>
                  <c:pt idx="0">
                    <c:v>0.24210352679501965</c:v>
                  </c:pt>
                  <c:pt idx="1">
                    <c:v>0.71342325987299959</c:v>
                  </c:pt>
                  <c:pt idx="2">
                    <c:v>1.2048642009307593</c:v>
                  </c:pt>
                  <c:pt idx="3">
                    <c:v>9.2877245047129371</c:v>
                  </c:pt>
                  <c:pt idx="4">
                    <c:v>3.1679178072399252</c:v>
                  </c:pt>
                  <c:pt idx="5">
                    <c:v>6.9668067582642407E-2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PAM!$M$43:$M$48</c:f>
              <c:numCache>
                <c:formatCode>0.000</c:formatCode>
                <c:ptCount val="6"/>
                <c:pt idx="0">
                  <c:v>1</c:v>
                </c:pt>
                <c:pt idx="1">
                  <c:v>1.365364313228784</c:v>
                </c:pt>
                <c:pt idx="2">
                  <c:v>3.2040397620578509</c:v>
                </c:pt>
                <c:pt idx="3">
                  <c:v>18.402266994211367</c:v>
                </c:pt>
                <c:pt idx="4">
                  <c:v>9.9394758772169016</c:v>
                </c:pt>
                <c:pt idx="5">
                  <c:v>0.9464231036180436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73472"/>
        <c:axId val="100483456"/>
      </c:lineChart>
      <c:catAx>
        <c:axId val="1004734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483456"/>
        <c:crosses val="autoZero"/>
        <c:auto val="1"/>
        <c:lblAlgn val="ctr"/>
        <c:lblOffset val="100"/>
        <c:noMultiLvlLbl val="0"/>
      </c:catAx>
      <c:valAx>
        <c:axId val="100483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0473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PAM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PAM!$O$42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PAM!$P$43:$P$48</c:f>
                <c:numCache>
                  <c:formatCode>General</c:formatCode>
                  <c:ptCount val="6"/>
                  <c:pt idx="0">
                    <c:v>0.20657151172600727</c:v>
                  </c:pt>
                  <c:pt idx="1">
                    <c:v>0.90067460002786937</c:v>
                  </c:pt>
                  <c:pt idx="2">
                    <c:v>1.7476329701068467</c:v>
                  </c:pt>
                  <c:pt idx="3">
                    <c:v>7.2092454133892891</c:v>
                  </c:pt>
                  <c:pt idx="4">
                    <c:v>8.5164100611715057</c:v>
                  </c:pt>
                  <c:pt idx="5">
                    <c:v>0.19023904347264409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PAM!$O$43:$O$48</c:f>
              <c:numCache>
                <c:formatCode>0.000</c:formatCode>
                <c:ptCount val="6"/>
                <c:pt idx="0">
                  <c:v>1</c:v>
                </c:pt>
                <c:pt idx="1">
                  <c:v>1.3573840145907969</c:v>
                </c:pt>
                <c:pt idx="2">
                  <c:v>5.1106661598400134</c:v>
                </c:pt>
                <c:pt idx="3">
                  <c:v>29.94796416313136</c:v>
                </c:pt>
                <c:pt idx="4">
                  <c:v>31.713104790013013</c:v>
                </c:pt>
                <c:pt idx="5">
                  <c:v>0.88379692842677526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05856"/>
        <c:axId val="100507648"/>
      </c:lineChart>
      <c:catAx>
        <c:axId val="100505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07648"/>
        <c:crosses val="autoZero"/>
        <c:auto val="1"/>
        <c:lblAlgn val="ctr"/>
        <c:lblOffset val="100"/>
        <c:noMultiLvlLbl val="0"/>
      </c:catAx>
      <c:valAx>
        <c:axId val="100507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0505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PAM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PAM!$Q$42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PAM!$R$43:$R$48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0.21096770998766468</c:v>
                  </c:pt>
                  <c:pt idx="2">
                    <c:v>0.31486585945365048</c:v>
                  </c:pt>
                  <c:pt idx="3">
                    <c:v>0.52749149189945066</c:v>
                  </c:pt>
                  <c:pt idx="4">
                    <c:v>0.21419669343111414</c:v>
                  </c:pt>
                  <c:pt idx="5">
                    <c:v>0.27716192196030354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PAM!$Q$43:$Q$48</c:f>
              <c:numCache>
                <c:formatCode>0.000</c:formatCode>
                <c:ptCount val="6"/>
                <c:pt idx="0">
                  <c:v>1</c:v>
                </c:pt>
                <c:pt idx="1">
                  <c:v>1.4434020072096747</c:v>
                </c:pt>
                <c:pt idx="2">
                  <c:v>1.2194159596588661</c:v>
                </c:pt>
                <c:pt idx="3">
                  <c:v>1.5121660995887189</c:v>
                </c:pt>
                <c:pt idx="4">
                  <c:v>0.98668466429193491</c:v>
                </c:pt>
                <c:pt idx="5">
                  <c:v>0.84051322158163355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517760"/>
        <c:axId val="100519296"/>
      </c:lineChart>
      <c:catAx>
        <c:axId val="1005177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519296"/>
        <c:crosses val="autoZero"/>
        <c:auto val="1"/>
        <c:lblAlgn val="ctr"/>
        <c:lblOffset val="100"/>
        <c:noMultiLvlLbl val="0"/>
      </c:catAx>
      <c:valAx>
        <c:axId val="100519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0517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PAM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PAM!$S$42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PAM!$T$43:$T$48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0.16488722549510884</c:v>
                  </c:pt>
                  <c:pt idx="2">
                    <c:v>0.38789382932342154</c:v>
                  </c:pt>
                  <c:pt idx="3">
                    <c:v>1.096399174024794</c:v>
                  </c:pt>
                  <c:pt idx="4">
                    <c:v>0.99557856472742223</c:v>
                  </c:pt>
                  <c:pt idx="5">
                    <c:v>0.37532356848720905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PAM!$S$43:$S$48</c:f>
              <c:numCache>
                <c:formatCode>0.000</c:formatCode>
                <c:ptCount val="6"/>
                <c:pt idx="0">
                  <c:v>1</c:v>
                </c:pt>
                <c:pt idx="1">
                  <c:v>0.87408097905661053</c:v>
                </c:pt>
                <c:pt idx="2">
                  <c:v>1.5211929325225351</c:v>
                </c:pt>
                <c:pt idx="3">
                  <c:v>3.949947160030018</c:v>
                </c:pt>
                <c:pt idx="4">
                  <c:v>2.5041299162755548</c:v>
                </c:pt>
                <c:pt idx="5">
                  <c:v>0.85959139825515973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11968"/>
        <c:axId val="100613504"/>
      </c:lineChart>
      <c:catAx>
        <c:axId val="10061196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13504"/>
        <c:crosses val="autoZero"/>
        <c:auto val="1"/>
        <c:lblAlgn val="ctr"/>
        <c:lblOffset val="100"/>
        <c:noMultiLvlLbl val="0"/>
      </c:catAx>
      <c:valAx>
        <c:axId val="100613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0611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PAM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PAM!$U$42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PAM!$V$43:$V$48</c:f>
                <c:numCache>
                  <c:formatCode>General</c:formatCode>
                  <c:ptCount val="6"/>
                  <c:pt idx="0">
                    <c:v>9.9571197609458775E-2</c:v>
                  </c:pt>
                  <c:pt idx="1">
                    <c:v>0.23443107459451129</c:v>
                  </c:pt>
                  <c:pt idx="2">
                    <c:v>0.42898104665857512</c:v>
                  </c:pt>
                  <c:pt idx="3">
                    <c:v>0.30869099358811464</c:v>
                  </c:pt>
                  <c:pt idx="4">
                    <c:v>0.12535104133599348</c:v>
                  </c:pt>
                  <c:pt idx="5">
                    <c:v>0.40767638361157804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PAM!$U$43:$U$48</c:f>
              <c:numCache>
                <c:formatCode>0.000</c:formatCode>
                <c:ptCount val="6"/>
                <c:pt idx="0">
                  <c:v>1</c:v>
                </c:pt>
                <c:pt idx="1">
                  <c:v>1.0695346517779682</c:v>
                </c:pt>
                <c:pt idx="2">
                  <c:v>1.4143197215407786</c:v>
                </c:pt>
                <c:pt idx="3">
                  <c:v>1.3223305829631551</c:v>
                </c:pt>
                <c:pt idx="4">
                  <c:v>0.86076295862564911</c:v>
                </c:pt>
                <c:pt idx="5">
                  <c:v>1.1019051158766078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32064"/>
        <c:axId val="100633600"/>
      </c:lineChart>
      <c:catAx>
        <c:axId val="100632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0633600"/>
        <c:crosses val="autoZero"/>
        <c:auto val="1"/>
        <c:lblAlgn val="ctr"/>
        <c:lblOffset val="100"/>
        <c:noMultiLvlLbl val="0"/>
      </c:catAx>
      <c:valAx>
        <c:axId val="100633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0632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PAM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PAM!$C$42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(PAM!$D$43:$D$48,PAM!$G$43:$G$48)</c:f>
                <c:numCache>
                  <c:formatCode>General</c:formatCode>
                  <c:ptCount val="12"/>
                  <c:pt idx="0">
                    <c:v>7.2885378825914754E-2</c:v>
                  </c:pt>
                  <c:pt idx="1">
                    <c:v>8.5930062795835468E-2</c:v>
                  </c:pt>
                  <c:pt idx="2">
                    <c:v>0.12471808480635063</c:v>
                  </c:pt>
                  <c:pt idx="3">
                    <c:v>0.14796566273911449</c:v>
                  </c:pt>
                  <c:pt idx="4">
                    <c:v>4.4245528967340839E-2</c:v>
                  </c:pt>
                  <c:pt idx="5">
                    <c:v>0.70125420807786731</c:v>
                  </c:pt>
                  <c:pt idx="6">
                    <c:v>1</c:v>
                  </c:pt>
                  <c:pt idx="7">
                    <c:v>1.1291220366527555</c:v>
                  </c:pt>
                  <c:pt idx="8">
                    <c:v>3.9917110183499545</c:v>
                  </c:pt>
                  <c:pt idx="9">
                    <c:v>0.8031514915420308</c:v>
                  </c:pt>
                  <c:pt idx="10">
                    <c:v>1.1596012899523407</c:v>
                  </c:pt>
                  <c:pt idx="11">
                    <c:v>0.93452641588747831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PAM!$C$43:$C$48</c:f>
              <c:numCache>
                <c:formatCode>0.000</c:formatCode>
                <c:ptCount val="6"/>
                <c:pt idx="0">
                  <c:v>1</c:v>
                </c:pt>
                <c:pt idx="1">
                  <c:v>0.81112461666679248</c:v>
                </c:pt>
                <c:pt idx="2">
                  <c:v>0.81929069084092399</c:v>
                </c:pt>
                <c:pt idx="3">
                  <c:v>0.86817134155619025</c:v>
                </c:pt>
                <c:pt idx="4">
                  <c:v>1.0566993146703878</c:v>
                </c:pt>
                <c:pt idx="5">
                  <c:v>1.1139818437849707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PAM!$W$42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PAM!$W$43:$W$48</c:f>
                <c:numCache>
                  <c:formatCode>General</c:formatCode>
                  <c:ptCount val="6"/>
                  <c:pt idx="0">
                    <c:v>1</c:v>
                  </c:pt>
                  <c:pt idx="1">
                    <c:v>0.57189754376961055</c:v>
                  </c:pt>
                  <c:pt idx="2">
                    <c:v>6.6865154772477924</c:v>
                  </c:pt>
                  <c:pt idx="3">
                    <c:v>96.714462594550426</c:v>
                  </c:pt>
                  <c:pt idx="4">
                    <c:v>35.516996452332151</c:v>
                  </c:pt>
                  <c:pt idx="5">
                    <c:v>0.35451220935060934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PAM!$B$43:$B$48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PAM!$W$43:$W$48</c:f>
              <c:numCache>
                <c:formatCode>0.000</c:formatCode>
                <c:ptCount val="6"/>
                <c:pt idx="0">
                  <c:v>1</c:v>
                </c:pt>
                <c:pt idx="1">
                  <c:v>0.57189754376961055</c:v>
                </c:pt>
                <c:pt idx="2">
                  <c:v>6.6865154772477924</c:v>
                </c:pt>
                <c:pt idx="3">
                  <c:v>96.714462594550426</c:v>
                </c:pt>
                <c:pt idx="4">
                  <c:v>35.516996452332151</c:v>
                </c:pt>
                <c:pt idx="5">
                  <c:v>0.35451220935060934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393536"/>
        <c:axId val="101395072"/>
      </c:lineChart>
      <c:catAx>
        <c:axId val="10139353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395072"/>
        <c:crosses val="autoZero"/>
        <c:auto val="1"/>
        <c:lblAlgn val="ctr"/>
        <c:lblOffset val="100"/>
        <c:noMultiLvlLbl val="0"/>
      </c:catAx>
      <c:valAx>
        <c:axId val="101395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1393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PGN!$E$45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PGN!$F$46:$F$51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0.9276882906904188</c:v>
                  </c:pt>
                  <c:pt idx="2">
                    <c:v>0.72656286601411479</c:v>
                  </c:pt>
                  <c:pt idx="3">
                    <c:v>1.3823091992917977</c:v>
                  </c:pt>
                  <c:pt idx="4">
                    <c:v>0.2436027903417938</c:v>
                  </c:pt>
                  <c:pt idx="5">
                    <c:v>0.91689532458583345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PGN!$E$46:$E$51</c:f>
              <c:numCache>
                <c:formatCode>0.000</c:formatCode>
                <c:ptCount val="6"/>
                <c:pt idx="0">
                  <c:v>1</c:v>
                </c:pt>
                <c:pt idx="1">
                  <c:v>9.2019471245669475</c:v>
                </c:pt>
                <c:pt idx="2">
                  <c:v>2.0674395804346162</c:v>
                </c:pt>
                <c:pt idx="3">
                  <c:v>2.5908790372868711</c:v>
                </c:pt>
                <c:pt idx="4">
                  <c:v>0.6251626478891551</c:v>
                </c:pt>
                <c:pt idx="5">
                  <c:v>2.8534024496350758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418112"/>
        <c:axId val="101419648"/>
      </c:lineChart>
      <c:catAx>
        <c:axId val="1014181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419648"/>
        <c:crosses val="autoZero"/>
        <c:auto val="1"/>
        <c:lblAlgn val="ctr"/>
        <c:lblOffset val="100"/>
        <c:noMultiLvlLbl val="0"/>
      </c:catAx>
      <c:valAx>
        <c:axId val="1014196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418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PGN!$G$45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PGN!$H$46:$H$51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1.7336307843202166</c:v>
                  </c:pt>
                  <c:pt idx="2">
                    <c:v>0.62631750556719812</c:v>
                  </c:pt>
                  <c:pt idx="3">
                    <c:v>0.33037815880705412</c:v>
                  </c:pt>
                  <c:pt idx="4">
                    <c:v>0.14368842985016422</c:v>
                  </c:pt>
                  <c:pt idx="5">
                    <c:v>0.67575575492804552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PGN!$G$46:$G$51</c:f>
              <c:numCache>
                <c:formatCode>0.000</c:formatCode>
                <c:ptCount val="6"/>
                <c:pt idx="0">
                  <c:v>1</c:v>
                </c:pt>
                <c:pt idx="1">
                  <c:v>2.9907648528180379</c:v>
                </c:pt>
                <c:pt idx="2">
                  <c:v>2.3717203807921354</c:v>
                </c:pt>
                <c:pt idx="3">
                  <c:v>0.82434621127064323</c:v>
                </c:pt>
                <c:pt idx="4">
                  <c:v>0.81246485713610006</c:v>
                </c:pt>
                <c:pt idx="5">
                  <c:v>1.9734028025181989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585664"/>
        <c:axId val="101587200"/>
      </c:lineChart>
      <c:catAx>
        <c:axId val="1015856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587200"/>
        <c:crosses val="autoZero"/>
        <c:auto val="1"/>
        <c:lblAlgn val="ctr"/>
        <c:lblOffset val="100"/>
        <c:noMultiLvlLbl val="0"/>
      </c:catAx>
      <c:valAx>
        <c:axId val="101587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585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PGN!$I$45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PGN!$J$46:$J$51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1.3584454054774313</c:v>
                  </c:pt>
                  <c:pt idx="2">
                    <c:v>1.7273358476845548</c:v>
                  </c:pt>
                  <c:pt idx="3">
                    <c:v>3.3823546702638243</c:v>
                  </c:pt>
                  <c:pt idx="4">
                    <c:v>0.21329518615156046</c:v>
                  </c:pt>
                  <c:pt idx="5">
                    <c:v>0.75435998358942091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PGN!$I$46:$I$51</c:f>
              <c:numCache>
                <c:formatCode>0.000</c:formatCode>
                <c:ptCount val="6"/>
                <c:pt idx="0">
                  <c:v>1</c:v>
                </c:pt>
                <c:pt idx="1">
                  <c:v>2.9753864799116814</c:v>
                </c:pt>
                <c:pt idx="2">
                  <c:v>8.2333218052164518</c:v>
                </c:pt>
                <c:pt idx="3">
                  <c:v>5.534573272433402</c:v>
                </c:pt>
                <c:pt idx="4">
                  <c:v>3.2068818070316714</c:v>
                </c:pt>
                <c:pt idx="5">
                  <c:v>2.8828371354480837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13952"/>
        <c:axId val="101615488"/>
      </c:lineChart>
      <c:catAx>
        <c:axId val="1016139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615488"/>
        <c:crosses val="autoZero"/>
        <c:auto val="1"/>
        <c:lblAlgn val="ctr"/>
        <c:lblOffset val="100"/>
        <c:noMultiLvlLbl val="0"/>
      </c:catAx>
      <c:valAx>
        <c:axId val="1016154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6139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PGN!$K$45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PGN!$L$46:$L$51</c:f>
                <c:numCache>
                  <c:formatCode>General</c:formatCode>
                  <c:ptCount val="6"/>
                  <c:pt idx="0">
                    <c:v>0.13849179127853942</c:v>
                  </c:pt>
                  <c:pt idx="1">
                    <c:v>0.32842718112367575</c:v>
                  </c:pt>
                  <c:pt idx="2">
                    <c:v>1.0784060540371714</c:v>
                  </c:pt>
                  <c:pt idx="3">
                    <c:v>3.4282924253470037</c:v>
                  </c:pt>
                  <c:pt idx="4">
                    <c:v>0.23273322908406291</c:v>
                  </c:pt>
                  <c:pt idx="5">
                    <c:v>0.13510518414565018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PGN!$K$46:$K$51</c:f>
              <c:numCache>
                <c:formatCode>0.000</c:formatCode>
                <c:ptCount val="6"/>
                <c:pt idx="0">
                  <c:v>1</c:v>
                </c:pt>
                <c:pt idx="1">
                  <c:v>1.4912108551329262</c:v>
                </c:pt>
                <c:pt idx="2">
                  <c:v>3.2908347941494065</c:v>
                </c:pt>
                <c:pt idx="3">
                  <c:v>6.0825369609433366</c:v>
                </c:pt>
                <c:pt idx="4">
                  <c:v>2.6754143505379249</c:v>
                </c:pt>
                <c:pt idx="5">
                  <c:v>0.58100220960076177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638144"/>
        <c:axId val="101639680"/>
      </c:lineChart>
      <c:catAx>
        <c:axId val="10163814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639680"/>
        <c:crosses val="autoZero"/>
        <c:auto val="1"/>
        <c:lblAlgn val="ctr"/>
        <c:lblOffset val="100"/>
        <c:noMultiLvlLbl val="0"/>
      </c:catAx>
      <c:valAx>
        <c:axId val="101639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6381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</a:t>
            </a:r>
            <a:r>
              <a:rPr lang="en-US" baseline="0"/>
              <a:t> </a:t>
            </a:r>
            <a:r>
              <a:rPr lang="en-US"/>
              <a:t>- PGN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PGN!$M$45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PGN!$N$46:$N$51</c:f>
                <c:numCache>
                  <c:formatCode>General</c:formatCode>
                  <c:ptCount val="6"/>
                  <c:pt idx="0">
                    <c:v>0.24210352679501965</c:v>
                  </c:pt>
                  <c:pt idx="1">
                    <c:v>1.5718339659517069</c:v>
                  </c:pt>
                  <c:pt idx="2">
                    <c:v>4.4536359756439889</c:v>
                  </c:pt>
                  <c:pt idx="3">
                    <c:v>3.8584041738719139</c:v>
                  </c:pt>
                  <c:pt idx="4">
                    <c:v>1.5198040355014328</c:v>
                  </c:pt>
                  <c:pt idx="5">
                    <c:v>0.64373148353617471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PGN!$M$46:$M$51</c:f>
              <c:numCache>
                <c:formatCode>0.000</c:formatCode>
                <c:ptCount val="6"/>
                <c:pt idx="0">
                  <c:v>1</c:v>
                </c:pt>
                <c:pt idx="1">
                  <c:v>2.499582984236298</c:v>
                </c:pt>
                <c:pt idx="2">
                  <c:v>10.407167140316147</c:v>
                </c:pt>
                <c:pt idx="3">
                  <c:v>15.123076493277102</c:v>
                </c:pt>
                <c:pt idx="4">
                  <c:v>8.207256956131415</c:v>
                </c:pt>
                <c:pt idx="5">
                  <c:v>7.2908263398780937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862784"/>
        <c:axId val="101880960"/>
      </c:lineChart>
      <c:catAx>
        <c:axId val="101862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880960"/>
        <c:crosses val="autoZero"/>
        <c:auto val="1"/>
        <c:lblAlgn val="ctr"/>
        <c:lblOffset val="100"/>
        <c:noMultiLvlLbl val="0"/>
      </c:catAx>
      <c:valAx>
        <c:axId val="1018809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1862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PGN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PGN!$O$45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PGN!$P$46:$P$51</c:f>
                <c:numCache>
                  <c:formatCode>General</c:formatCode>
                  <c:ptCount val="6"/>
                  <c:pt idx="0">
                    <c:v>0.20657151172600727</c:v>
                  </c:pt>
                  <c:pt idx="1">
                    <c:v>1.8098602931405587</c:v>
                  </c:pt>
                  <c:pt idx="2">
                    <c:v>5.3712074881839076</c:v>
                  </c:pt>
                  <c:pt idx="3">
                    <c:v>9.4740535287481542</c:v>
                  </c:pt>
                  <c:pt idx="4">
                    <c:v>4.7876171655912527</c:v>
                  </c:pt>
                  <c:pt idx="5">
                    <c:v>3.8684697924781424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PGN!$O$46:$O$51</c:f>
              <c:numCache>
                <c:formatCode>0.000</c:formatCode>
                <c:ptCount val="6"/>
                <c:pt idx="0">
                  <c:v>1</c:v>
                </c:pt>
                <c:pt idx="1">
                  <c:v>2.591971864651621</c:v>
                </c:pt>
                <c:pt idx="2">
                  <c:v>14.288229909364553</c:v>
                </c:pt>
                <c:pt idx="3">
                  <c:v>38.852399883428482</c:v>
                </c:pt>
                <c:pt idx="4">
                  <c:v>24.925561061668748</c:v>
                </c:pt>
                <c:pt idx="5">
                  <c:v>17.044196183887021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11552"/>
        <c:axId val="101913344"/>
      </c:lineChart>
      <c:catAx>
        <c:axId val="101911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913344"/>
        <c:crosses val="autoZero"/>
        <c:auto val="1"/>
        <c:lblAlgn val="ctr"/>
        <c:lblOffset val="100"/>
        <c:noMultiLvlLbl val="0"/>
      </c:catAx>
      <c:valAx>
        <c:axId val="101913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19115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PGN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PGN!$Q$45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PGN!$R$46:$R$51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0.20968373646649671</c:v>
                  </c:pt>
                  <c:pt idx="2">
                    <c:v>0.43157672015744214</c:v>
                  </c:pt>
                  <c:pt idx="3">
                    <c:v>0.84011154042075487</c:v>
                  </c:pt>
                  <c:pt idx="4">
                    <c:v>0.18386314388637565</c:v>
                  </c:pt>
                  <c:pt idx="5">
                    <c:v>0.35167021025596124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PGN!$Q$46:$Q$51</c:f>
              <c:numCache>
                <c:formatCode>0.000</c:formatCode>
                <c:ptCount val="6"/>
                <c:pt idx="0">
                  <c:v>1</c:v>
                </c:pt>
                <c:pt idx="1">
                  <c:v>1.5455837280420626</c:v>
                </c:pt>
                <c:pt idx="2">
                  <c:v>1.2307845532278285</c:v>
                </c:pt>
                <c:pt idx="3">
                  <c:v>2.0829980670175634</c:v>
                </c:pt>
                <c:pt idx="4">
                  <c:v>0.85949324647761205</c:v>
                </c:pt>
                <c:pt idx="5">
                  <c:v>1.130100001955801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48032"/>
        <c:axId val="101958016"/>
      </c:lineChart>
      <c:catAx>
        <c:axId val="1019480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1958016"/>
        <c:crosses val="autoZero"/>
        <c:auto val="1"/>
        <c:lblAlgn val="ctr"/>
        <c:lblOffset val="100"/>
        <c:noMultiLvlLbl val="0"/>
      </c:catAx>
      <c:valAx>
        <c:axId val="101958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1948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PGN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PGN!$S$45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PGN!$T$46:$T$51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0.1922426279808169</c:v>
                  </c:pt>
                  <c:pt idx="2">
                    <c:v>1.4083007237148004</c:v>
                  </c:pt>
                  <c:pt idx="3">
                    <c:v>0.97406177783706027</c:v>
                  </c:pt>
                  <c:pt idx="4">
                    <c:v>1.4881099301872627</c:v>
                  </c:pt>
                  <c:pt idx="5">
                    <c:v>1.1951520297225935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PGN!$S$46:$S$51</c:f>
              <c:numCache>
                <c:formatCode>0.000</c:formatCode>
                <c:ptCount val="6"/>
                <c:pt idx="0">
                  <c:v>1</c:v>
                </c:pt>
                <c:pt idx="1">
                  <c:v>0.75704106099561763</c:v>
                </c:pt>
                <c:pt idx="2">
                  <c:v>3.328509814868958</c:v>
                </c:pt>
                <c:pt idx="3">
                  <c:v>6.2715911000368187</c:v>
                </c:pt>
                <c:pt idx="4">
                  <c:v>5.486861781672852</c:v>
                </c:pt>
                <c:pt idx="5">
                  <c:v>2.5362930623337823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976704"/>
        <c:axId val="102003072"/>
      </c:lineChart>
      <c:catAx>
        <c:axId val="1019767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003072"/>
        <c:crosses val="autoZero"/>
        <c:auto val="1"/>
        <c:lblAlgn val="ctr"/>
        <c:lblOffset val="100"/>
        <c:noMultiLvlLbl val="0"/>
      </c:catAx>
      <c:valAx>
        <c:axId val="1020030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1976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PGN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PGN!$U$45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PGN!$V$46:$V$51</c:f>
                <c:numCache>
                  <c:formatCode>General</c:formatCode>
                  <c:ptCount val="6"/>
                  <c:pt idx="0">
                    <c:v>9.9571197609458775E-2</c:v>
                  </c:pt>
                  <c:pt idx="1">
                    <c:v>0.26684647339144857</c:v>
                  </c:pt>
                  <c:pt idx="2">
                    <c:v>1.1953817041852566</c:v>
                  </c:pt>
                  <c:pt idx="3">
                    <c:v>1.2913187543848945</c:v>
                  </c:pt>
                  <c:pt idx="4">
                    <c:v>0.24954285401818219</c:v>
                  </c:pt>
                  <c:pt idx="5">
                    <c:v>0.29119043717792464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PGN!$U$46:$U$51</c:f>
              <c:numCache>
                <c:formatCode>0.000</c:formatCode>
                <c:ptCount val="6"/>
                <c:pt idx="0">
                  <c:v>1</c:v>
                </c:pt>
                <c:pt idx="1">
                  <c:v>1.1991462125218535</c:v>
                </c:pt>
                <c:pt idx="2">
                  <c:v>3.1104919980324475</c:v>
                </c:pt>
                <c:pt idx="3">
                  <c:v>2.2497365194241441</c:v>
                </c:pt>
                <c:pt idx="4">
                  <c:v>0.98306816685020471</c:v>
                </c:pt>
                <c:pt idx="5">
                  <c:v>0.80664175922212455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21376"/>
        <c:axId val="102031360"/>
      </c:lineChart>
      <c:catAx>
        <c:axId val="102021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031360"/>
        <c:crosses val="autoZero"/>
        <c:auto val="1"/>
        <c:lblAlgn val="ctr"/>
        <c:lblOffset val="100"/>
        <c:noMultiLvlLbl val="0"/>
      </c:catAx>
      <c:valAx>
        <c:axId val="102031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20213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long- PGN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PGN!$C$45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PGN!$D$46:$D$51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0.22865056254503952</c:v>
                  </c:pt>
                  <c:pt idx="2">
                    <c:v>0.36415041932526421</c:v>
                  </c:pt>
                  <c:pt idx="3">
                    <c:v>0.29926087203462809</c:v>
                  </c:pt>
                  <c:pt idx="4">
                    <c:v>3.9849096292593221E-2</c:v>
                  </c:pt>
                  <c:pt idx="5">
                    <c:v>0.72130159653835735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PGN!$C$46:$C$51</c:f>
              <c:numCache>
                <c:formatCode>0.000</c:formatCode>
                <c:ptCount val="6"/>
                <c:pt idx="0">
                  <c:v>1</c:v>
                </c:pt>
                <c:pt idx="1">
                  <c:v>0.75404165823559799</c:v>
                </c:pt>
                <c:pt idx="2">
                  <c:v>0.94410453324483201</c:v>
                </c:pt>
                <c:pt idx="3">
                  <c:v>0.76974262438724284</c:v>
                </c:pt>
                <c:pt idx="4">
                  <c:v>0.91149602155435261</c:v>
                </c:pt>
                <c:pt idx="5">
                  <c:v>1.2691924818893001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PGN!$W$45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PGN!$X$46:$X$51</c:f>
                <c:numCache>
                  <c:formatCode>General</c:formatCode>
                  <c:ptCount val="6"/>
                  <c:pt idx="0">
                    <c:v>0.44949665450417353</c:v>
                  </c:pt>
                  <c:pt idx="1">
                    <c:v>1.2405369453735779</c:v>
                  </c:pt>
                  <c:pt idx="2">
                    <c:v>113.40907192740556</c:v>
                  </c:pt>
                  <c:pt idx="3">
                    <c:v>463.44935630706175</c:v>
                  </c:pt>
                  <c:pt idx="4">
                    <c:v>69.253023250881412</c:v>
                  </c:pt>
                  <c:pt idx="5">
                    <c:v>10.263198440550822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PGN!$B$46:$B$51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PGN!$W$46:$W$51</c:f>
              <c:numCache>
                <c:formatCode>0.000</c:formatCode>
                <c:ptCount val="6"/>
                <c:pt idx="0">
                  <c:v>1</c:v>
                </c:pt>
                <c:pt idx="1">
                  <c:v>1.5115239098699165</c:v>
                </c:pt>
                <c:pt idx="2">
                  <c:v>148.85471520228626</c:v>
                </c:pt>
                <c:pt idx="3">
                  <c:v>874.9317637114068</c:v>
                </c:pt>
                <c:pt idx="4">
                  <c:v>165.18497932323925</c:v>
                </c:pt>
                <c:pt idx="5">
                  <c:v>16.212921802480121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115200"/>
        <c:axId val="102116736"/>
      </c:lineChart>
      <c:catAx>
        <c:axId val="1021152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116736"/>
        <c:crosses val="autoZero"/>
        <c:auto val="1"/>
        <c:lblAlgn val="ctr"/>
        <c:lblOffset val="100"/>
        <c:noMultiLvlLbl val="0"/>
      </c:catAx>
      <c:valAx>
        <c:axId val="1021167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2115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CPG!$F$45:$F$50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6.4498283054413141</c:v>
                  </c:pt>
                  <c:pt idx="2">
                    <c:v>0.14637359053372223</c:v>
                  </c:pt>
                  <c:pt idx="3">
                    <c:v>0.67469824937289569</c:v>
                  </c:pt>
                  <c:pt idx="4">
                    <c:v>2.1286205613280137E-2</c:v>
                  </c:pt>
                  <c:pt idx="5">
                    <c:v>0.52554319702489216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CPG!$E$45:$E$50</c:f>
              <c:numCache>
                <c:formatCode>0.000</c:formatCode>
                <c:ptCount val="6"/>
                <c:pt idx="0">
                  <c:v>1</c:v>
                </c:pt>
                <c:pt idx="1">
                  <c:v>16.723793545011223</c:v>
                </c:pt>
                <c:pt idx="2">
                  <c:v>0.74167948127427075</c:v>
                </c:pt>
                <c:pt idx="3">
                  <c:v>0.65950384861912348</c:v>
                </c:pt>
                <c:pt idx="4">
                  <c:v>5.4585196757288193E-2</c:v>
                </c:pt>
                <c:pt idx="5">
                  <c:v>1.6746680384354307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42880"/>
        <c:axId val="102444416"/>
      </c:lineChart>
      <c:catAx>
        <c:axId val="102442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444416"/>
        <c:crosses val="autoZero"/>
        <c:auto val="1"/>
        <c:lblAlgn val="ctr"/>
        <c:lblOffset val="100"/>
        <c:noMultiLvlLbl val="0"/>
      </c:catAx>
      <c:valAx>
        <c:axId val="102444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2442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CPG!$H$45:$H$50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1.3915167022928254</c:v>
                  </c:pt>
                  <c:pt idx="2">
                    <c:v>5.4889364891832687E-2</c:v>
                  </c:pt>
                  <c:pt idx="3">
                    <c:v>0.68611079009295717</c:v>
                  </c:pt>
                  <c:pt idx="4">
                    <c:v>0.22649550875967397</c:v>
                  </c:pt>
                  <c:pt idx="5">
                    <c:v>0.42813033079457452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CPG!$G$45:$G$50</c:f>
              <c:numCache>
                <c:formatCode>0.000</c:formatCode>
                <c:ptCount val="6"/>
                <c:pt idx="0">
                  <c:v>1</c:v>
                </c:pt>
                <c:pt idx="1">
                  <c:v>2.2077359440762865</c:v>
                </c:pt>
                <c:pt idx="2">
                  <c:v>0.59371083986276274</c:v>
                </c:pt>
                <c:pt idx="3">
                  <c:v>1.020048044122426</c:v>
                </c:pt>
                <c:pt idx="4" formatCode="General">
                  <c:v>0.63416457659495173</c:v>
                </c:pt>
                <c:pt idx="5">
                  <c:v>1.3209073402539631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79360"/>
        <c:axId val="102480896"/>
      </c:lineChart>
      <c:catAx>
        <c:axId val="102479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480896"/>
        <c:crosses val="autoZero"/>
        <c:auto val="1"/>
        <c:lblAlgn val="ctr"/>
        <c:lblOffset val="100"/>
        <c:noMultiLvlLbl val="0"/>
      </c:catAx>
      <c:valAx>
        <c:axId val="102480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2479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CPG!$J$45:$J$50</c:f>
                <c:numCache>
                  <c:formatCode>General</c:formatCode>
                  <c:ptCount val="6"/>
                  <c:pt idx="0">
                    <c:v>7.6293292145834496E-2</c:v>
                  </c:pt>
                  <c:pt idx="1">
                    <c:v>0.79190145708001303</c:v>
                  </c:pt>
                  <c:pt idx="2">
                    <c:v>0.17975458922841001</c:v>
                  </c:pt>
                  <c:pt idx="3">
                    <c:v>1.108209085544847</c:v>
                  </c:pt>
                  <c:pt idx="4">
                    <c:v>0.74593071796124655</c:v>
                  </c:pt>
                  <c:pt idx="5">
                    <c:v>0.31404899256706065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CPG!$I$45:$I$50</c:f>
              <c:numCache>
                <c:formatCode>0.000</c:formatCode>
                <c:ptCount val="6"/>
                <c:pt idx="0">
                  <c:v>1</c:v>
                </c:pt>
                <c:pt idx="1">
                  <c:v>1.7612568006957467</c:v>
                </c:pt>
                <c:pt idx="2">
                  <c:v>1.476225798323479</c:v>
                </c:pt>
                <c:pt idx="3">
                  <c:v>1.287557686180824</c:v>
                </c:pt>
                <c:pt idx="4">
                  <c:v>1.3885076959314482</c:v>
                </c:pt>
                <c:pt idx="5">
                  <c:v>1.1798551707282712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38720"/>
        <c:axId val="102640256"/>
      </c:lineChart>
      <c:catAx>
        <c:axId val="1026387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640256"/>
        <c:crosses val="autoZero"/>
        <c:auto val="1"/>
        <c:lblAlgn val="ctr"/>
        <c:lblOffset val="100"/>
        <c:noMultiLvlLbl val="0"/>
      </c:catAx>
      <c:valAx>
        <c:axId val="102640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2638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CPG!$L$45:$L$50</c:f>
                <c:numCache>
                  <c:formatCode>General</c:formatCode>
                  <c:ptCount val="6"/>
                  <c:pt idx="0">
                    <c:v>0.13849179127853942</c:v>
                  </c:pt>
                  <c:pt idx="1">
                    <c:v>0.81231523385483895</c:v>
                  </c:pt>
                  <c:pt idx="2">
                    <c:v>4.729815570031831</c:v>
                  </c:pt>
                  <c:pt idx="3">
                    <c:v>0.12661005624519084</c:v>
                  </c:pt>
                  <c:pt idx="4">
                    <c:v>0.79088768087695005</c:v>
                  </c:pt>
                  <c:pt idx="5">
                    <c:v>0.121735508673049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CPG!$K$45:$K$50</c:f>
              <c:numCache>
                <c:formatCode>0.000</c:formatCode>
                <c:ptCount val="6"/>
                <c:pt idx="0">
                  <c:v>1</c:v>
                </c:pt>
                <c:pt idx="1">
                  <c:v>2.4818696815345347</c:v>
                </c:pt>
                <c:pt idx="2">
                  <c:v>4.8378415602072975</c:v>
                </c:pt>
                <c:pt idx="3">
                  <c:v>0.96137692965020494</c:v>
                </c:pt>
                <c:pt idx="4">
                  <c:v>1.378085630496247</c:v>
                </c:pt>
                <c:pt idx="5">
                  <c:v>0.54733876929010528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87488"/>
        <c:axId val="102689024"/>
      </c:lineChart>
      <c:catAx>
        <c:axId val="1026874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689024"/>
        <c:crosses val="autoZero"/>
        <c:auto val="1"/>
        <c:lblAlgn val="ctr"/>
        <c:lblOffset val="100"/>
        <c:noMultiLvlLbl val="0"/>
      </c:catAx>
      <c:valAx>
        <c:axId val="102689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2687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CpG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CPG!$N$45:$N$50</c:f>
                <c:numCache>
                  <c:formatCode>General</c:formatCode>
                  <c:ptCount val="6"/>
                  <c:pt idx="0">
                    <c:v>0.24210352679501965</c:v>
                  </c:pt>
                  <c:pt idx="1">
                    <c:v>1.3715920090393003</c:v>
                  </c:pt>
                  <c:pt idx="2">
                    <c:v>0.39462063930757635</c:v>
                  </c:pt>
                  <c:pt idx="3">
                    <c:v>0.1402165728524937</c:v>
                  </c:pt>
                  <c:pt idx="4">
                    <c:v>0.12164206723924964</c:v>
                  </c:pt>
                  <c:pt idx="5">
                    <c:v>0.42265848446407178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CPG!$M$45:$M$50</c:f>
              <c:numCache>
                <c:formatCode>0.000</c:formatCode>
                <c:ptCount val="6"/>
                <c:pt idx="0">
                  <c:v>1</c:v>
                </c:pt>
                <c:pt idx="1">
                  <c:v>2.3931270500439297</c:v>
                </c:pt>
                <c:pt idx="2">
                  <c:v>0.97942289310526309</c:v>
                </c:pt>
                <c:pt idx="3">
                  <c:v>0.45367815486266866</c:v>
                </c:pt>
                <c:pt idx="4">
                  <c:v>0.35885566765428828</c:v>
                </c:pt>
                <c:pt idx="5">
                  <c:v>2.8981133395641057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07584"/>
        <c:axId val="102709120"/>
      </c:lineChart>
      <c:catAx>
        <c:axId val="1027075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709120"/>
        <c:crosses val="autoZero"/>
        <c:auto val="1"/>
        <c:lblAlgn val="ctr"/>
        <c:lblOffset val="100"/>
        <c:noMultiLvlLbl val="0"/>
      </c:catAx>
      <c:valAx>
        <c:axId val="102709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27075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CPG!$P$45:$P$50</c:f>
                <c:numCache>
                  <c:formatCode>General</c:formatCode>
                  <c:ptCount val="6"/>
                  <c:pt idx="0">
                    <c:v>0.20657151172600727</c:v>
                  </c:pt>
                  <c:pt idx="1">
                    <c:v>1.629420749128589</c:v>
                  </c:pt>
                  <c:pt idx="2">
                    <c:v>0.84877243817757875</c:v>
                  </c:pt>
                  <c:pt idx="3">
                    <c:v>0.14106883070980977</c:v>
                  </c:pt>
                  <c:pt idx="4">
                    <c:v>0.23941965040225988</c:v>
                  </c:pt>
                  <c:pt idx="5">
                    <c:v>1.1442573292906957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CPG!$O$45:$O$50</c:f>
              <c:numCache>
                <c:formatCode>0.000</c:formatCode>
                <c:ptCount val="6"/>
                <c:pt idx="0">
                  <c:v>1</c:v>
                </c:pt>
                <c:pt idx="1">
                  <c:v>2.2485916293255075</c:v>
                </c:pt>
                <c:pt idx="2">
                  <c:v>1.5628692709458012</c:v>
                </c:pt>
                <c:pt idx="3">
                  <c:v>0.58027226295499479</c:v>
                </c:pt>
                <c:pt idx="4">
                  <c:v>0.62858378507716939</c:v>
                </c:pt>
                <c:pt idx="5">
                  <c:v>5.9406462055104994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834176"/>
        <c:axId val="102835712"/>
      </c:lineChart>
      <c:catAx>
        <c:axId val="1028341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835712"/>
        <c:crosses val="autoZero"/>
        <c:auto val="1"/>
        <c:lblAlgn val="ctr"/>
        <c:lblOffset val="100"/>
        <c:noMultiLvlLbl val="0"/>
      </c:catAx>
      <c:valAx>
        <c:axId val="102835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2834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CPG!$R$45:$R$50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1.4201069645965614</c:v>
                  </c:pt>
                  <c:pt idx="2">
                    <c:v>0.19062522208709559</c:v>
                  </c:pt>
                  <c:pt idx="3">
                    <c:v>0.13717436324994664</c:v>
                  </c:pt>
                  <c:pt idx="4">
                    <c:v>0.24560004554081721</c:v>
                  </c:pt>
                  <c:pt idx="5">
                    <c:v>0.28693987053819853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CPG!$Q$45:$Q$50</c:f>
              <c:numCache>
                <c:formatCode>0.000</c:formatCode>
                <c:ptCount val="6"/>
                <c:pt idx="0">
                  <c:v>1</c:v>
                </c:pt>
                <c:pt idx="1">
                  <c:v>3.3272229079576516</c:v>
                </c:pt>
                <c:pt idx="2">
                  <c:v>0.92342040012615245</c:v>
                </c:pt>
                <c:pt idx="3">
                  <c:v>1.0572741393375344</c:v>
                </c:pt>
                <c:pt idx="4">
                  <c:v>0.65204418726258329</c:v>
                </c:pt>
                <c:pt idx="5">
                  <c:v>0.92644772934001585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845824"/>
        <c:axId val="102847616"/>
      </c:lineChart>
      <c:catAx>
        <c:axId val="102845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847616"/>
        <c:crosses val="autoZero"/>
        <c:auto val="1"/>
        <c:lblAlgn val="ctr"/>
        <c:lblOffset val="100"/>
        <c:noMultiLvlLbl val="0"/>
      </c:catAx>
      <c:valAx>
        <c:axId val="102847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28458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CPG!$T$45:$T$50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0.62922569974505671</c:v>
                  </c:pt>
                  <c:pt idx="2">
                    <c:v>0.84502110499566707</c:v>
                  </c:pt>
                  <c:pt idx="3">
                    <c:v>0.2701973031490339</c:v>
                  </c:pt>
                  <c:pt idx="4">
                    <c:v>0.33957900778037697</c:v>
                  </c:pt>
                  <c:pt idx="5">
                    <c:v>1.0272855226829405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CPG!$S$45:$S$50</c:f>
              <c:numCache>
                <c:formatCode>0.000</c:formatCode>
                <c:ptCount val="6"/>
                <c:pt idx="0">
                  <c:v>1</c:v>
                </c:pt>
                <c:pt idx="1">
                  <c:v>1.7460521572615839</c:v>
                </c:pt>
                <c:pt idx="2">
                  <c:v>1.999003952295118</c:v>
                </c:pt>
                <c:pt idx="3">
                  <c:v>1.7396915064733132</c:v>
                </c:pt>
                <c:pt idx="4">
                  <c:v>1.1046490421152833</c:v>
                </c:pt>
                <c:pt idx="5">
                  <c:v>2.3683381731368476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886784"/>
        <c:axId val="103158912"/>
      </c:lineChart>
      <c:catAx>
        <c:axId val="102886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158912"/>
        <c:crosses val="autoZero"/>
        <c:auto val="1"/>
        <c:lblAlgn val="ctr"/>
        <c:lblOffset val="100"/>
        <c:noMultiLvlLbl val="0"/>
      </c:catAx>
      <c:valAx>
        <c:axId val="1031589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2886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CPG!$V$45:$V$50</c:f>
                <c:numCache>
                  <c:formatCode>General</c:formatCode>
                  <c:ptCount val="6"/>
                  <c:pt idx="0">
                    <c:v>9.9571197609458775E-2</c:v>
                  </c:pt>
                  <c:pt idx="1">
                    <c:v>1.107055476213183</c:v>
                  </c:pt>
                  <c:pt idx="2">
                    <c:v>0.51913891116483168</c:v>
                  </c:pt>
                  <c:pt idx="3">
                    <c:v>0.12823937634102864</c:v>
                  </c:pt>
                  <c:pt idx="4">
                    <c:v>0.28994620011022426</c:v>
                  </c:pt>
                  <c:pt idx="5">
                    <c:v>0.33391498977961309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CPG!$U$45:$U$50</c:f>
              <c:numCache>
                <c:formatCode>0.000</c:formatCode>
                <c:ptCount val="6"/>
                <c:pt idx="0">
                  <c:v>1</c:v>
                </c:pt>
                <c:pt idx="1">
                  <c:v>2.5840504465155623</c:v>
                </c:pt>
                <c:pt idx="2">
                  <c:v>1.5127860351798716</c:v>
                </c:pt>
                <c:pt idx="3">
                  <c:v>0.75631830225073549</c:v>
                </c:pt>
                <c:pt idx="4">
                  <c:v>0.7671993045063159</c:v>
                </c:pt>
                <c:pt idx="5">
                  <c:v>0.95263799804393468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81312"/>
        <c:axId val="103191296"/>
      </c:lineChart>
      <c:catAx>
        <c:axId val="1031813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191296"/>
        <c:crosses val="autoZero"/>
        <c:auto val="1"/>
        <c:lblAlgn val="ctr"/>
        <c:lblOffset val="100"/>
        <c:noMultiLvlLbl val="0"/>
      </c:catAx>
      <c:valAx>
        <c:axId val="103191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31813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CpG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CPG!$C$44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0.18557365369084619</c:v>
                  </c:pt>
                  <c:pt idx="2">
                    <c:v>0.56572156608334412</c:v>
                  </c:pt>
                  <c:pt idx="3">
                    <c:v>0.38736281996064437</c:v>
                  </c:pt>
                  <c:pt idx="4">
                    <c:v>0.11090555173761817</c:v>
                  </c:pt>
                  <c:pt idx="5">
                    <c:v>0.88320224521122104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CPG!$C$45:$C$50</c:f>
              <c:numCache>
                <c:formatCode>0.000</c:formatCode>
                <c:ptCount val="6"/>
                <c:pt idx="0">
                  <c:v>1</c:v>
                </c:pt>
                <c:pt idx="1">
                  <c:v>0.35978347530164656</c:v>
                </c:pt>
                <c:pt idx="2">
                  <c:v>0.6532871716817733</c:v>
                </c:pt>
                <c:pt idx="3">
                  <c:v>0.83253696819093626</c:v>
                </c:pt>
                <c:pt idx="4">
                  <c:v>0.95626019929697503</c:v>
                </c:pt>
                <c:pt idx="5">
                  <c:v>1.7403621948689056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CPG!$W$44</c:f>
              <c:strCache>
                <c:ptCount val="1"/>
                <c:pt idx="0">
                  <c:v>TSLP long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CPG!$X$45:$X$50</c:f>
                <c:numCache>
                  <c:formatCode>General</c:formatCode>
                  <c:ptCount val="6"/>
                  <c:pt idx="0">
                    <c:v>0.44949665450417353</c:v>
                  </c:pt>
                  <c:pt idx="1">
                    <c:v>1.2578995567662241</c:v>
                  </c:pt>
                  <c:pt idx="2">
                    <c:v>0.72832362801784134</c:v>
                  </c:pt>
                  <c:pt idx="3">
                    <c:v>0.58900935140549837</c:v>
                  </c:pt>
                  <c:pt idx="4">
                    <c:v>0.2235796055711371</c:v>
                  </c:pt>
                  <c:pt idx="5">
                    <c:v>13.248621058817777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CPG!$B$45:$B$50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CPG!$W$45:$W$50</c:f>
              <c:numCache>
                <c:formatCode>0.000</c:formatCode>
                <c:ptCount val="6"/>
                <c:pt idx="0">
                  <c:v>1</c:v>
                </c:pt>
                <c:pt idx="1">
                  <c:v>1.1118134036088008</c:v>
                </c:pt>
                <c:pt idx="2">
                  <c:v>1.0394490504249692</c:v>
                </c:pt>
                <c:pt idx="3">
                  <c:v>1.5365507218234664</c:v>
                </c:pt>
                <c:pt idx="4">
                  <c:v>0.60642879625045742</c:v>
                </c:pt>
                <c:pt idx="5">
                  <c:v>32.809689921331419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213696"/>
        <c:axId val="103612800"/>
      </c:lineChart>
      <c:catAx>
        <c:axId val="1032136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612800"/>
        <c:crosses val="autoZero"/>
        <c:auto val="1"/>
        <c:lblAlgn val="ctr"/>
        <c:lblOffset val="100"/>
        <c:noMultiLvlLbl val="0"/>
      </c:catAx>
      <c:valAx>
        <c:axId val="103612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Relativr expresison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3213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ATF3 -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'R848'!$E$44</c:f>
              <c:strCache>
                <c:ptCount val="1"/>
                <c:pt idx="0">
                  <c:v>ATF3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0.5469404601161505</c:v>
                  </c:pt>
                  <c:pt idx="2">
                    <c:v>0.3038118816698171</c:v>
                  </c:pt>
                  <c:pt idx="3">
                    <c:v>0.50306131415188204</c:v>
                  </c:pt>
                  <c:pt idx="4">
                    <c:v>0.45823026327596034</c:v>
                  </c:pt>
                  <c:pt idx="5">
                    <c:v>0.30768321521440645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'R848'!$E$45:$E$50</c:f>
              <c:numCache>
                <c:formatCode>0.000</c:formatCode>
                <c:ptCount val="6"/>
                <c:pt idx="0">
                  <c:v>1</c:v>
                </c:pt>
                <c:pt idx="1">
                  <c:v>2.5549811008615864</c:v>
                </c:pt>
                <c:pt idx="2">
                  <c:v>1.3150821262686681</c:v>
                </c:pt>
                <c:pt idx="3">
                  <c:v>1.9392620603977335</c:v>
                </c:pt>
                <c:pt idx="4">
                  <c:v>1.5647839521243758</c:v>
                </c:pt>
                <c:pt idx="5">
                  <c:v>0.79635521126212383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680640"/>
        <c:axId val="103686528"/>
      </c:lineChart>
      <c:catAx>
        <c:axId val="103680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686528"/>
        <c:crosses val="autoZero"/>
        <c:auto val="1"/>
        <c:lblAlgn val="ctr"/>
        <c:lblOffset val="100"/>
        <c:noMultiLvlLbl val="0"/>
      </c:catAx>
      <c:valAx>
        <c:axId val="103686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3680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EGR1 -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'R848'!$G$44</c:f>
              <c:strCache>
                <c:ptCount val="1"/>
                <c:pt idx="0">
                  <c:v>EGR1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0.31731959242324953</c:v>
                  </c:pt>
                  <c:pt idx="2">
                    <c:v>0.17535097445242828</c:v>
                  </c:pt>
                  <c:pt idx="3">
                    <c:v>0.10023240027421529</c:v>
                  </c:pt>
                  <c:pt idx="4">
                    <c:v>0.12901458087997736</c:v>
                  </c:pt>
                  <c:pt idx="5">
                    <c:v>0.29744855048140212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'R848'!$G$45:$G$50</c:f>
              <c:numCache>
                <c:formatCode>0.000</c:formatCode>
                <c:ptCount val="6"/>
                <c:pt idx="0">
                  <c:v>1</c:v>
                </c:pt>
                <c:pt idx="1">
                  <c:v>0.58120267273117932</c:v>
                </c:pt>
                <c:pt idx="2">
                  <c:v>1.3739642174064666</c:v>
                </c:pt>
                <c:pt idx="3">
                  <c:v>0.5040083413262203</c:v>
                </c:pt>
                <c:pt idx="4">
                  <c:v>0.73888914290290975</c:v>
                </c:pt>
                <c:pt idx="5">
                  <c:v>0.9583203826915675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04832"/>
        <c:axId val="103706624"/>
      </c:lineChart>
      <c:catAx>
        <c:axId val="103704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3706624"/>
        <c:crosses val="autoZero"/>
        <c:auto val="1"/>
        <c:lblAlgn val="ctr"/>
        <c:lblOffset val="100"/>
        <c:noMultiLvlLbl val="0"/>
      </c:catAx>
      <c:valAx>
        <c:axId val="1037066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3704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DUSP1 -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'R848'!$I$44</c:f>
              <c:strCache>
                <c:ptCount val="1"/>
                <c:pt idx="0">
                  <c:v>DUSP1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'R848'!$H$45:$H$50</c:f>
                <c:numCache>
                  <c:formatCode>General</c:formatCode>
                  <c:ptCount val="6"/>
                  <c:pt idx="0">
                    <c:v>0.16413264291619639</c:v>
                  </c:pt>
                  <c:pt idx="1">
                    <c:v>0.31731959242324953</c:v>
                  </c:pt>
                  <c:pt idx="2">
                    <c:v>0.17535097445242828</c:v>
                  </c:pt>
                  <c:pt idx="3">
                    <c:v>0.10023240027421529</c:v>
                  </c:pt>
                  <c:pt idx="4">
                    <c:v>0.12901458087997736</c:v>
                  </c:pt>
                  <c:pt idx="5">
                    <c:v>0.29744855048140212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'R848'!$I$45:$I$50</c:f>
              <c:numCache>
                <c:formatCode>0.000</c:formatCode>
                <c:ptCount val="6"/>
                <c:pt idx="0">
                  <c:v>1</c:v>
                </c:pt>
                <c:pt idx="1">
                  <c:v>1.0111743367001238</c:v>
                </c:pt>
                <c:pt idx="2">
                  <c:v>0.53419617097438854</c:v>
                </c:pt>
                <c:pt idx="3">
                  <c:v>0.89263341027575693</c:v>
                </c:pt>
                <c:pt idx="4">
                  <c:v>0.98194276872604702</c:v>
                </c:pt>
                <c:pt idx="5">
                  <c:v>0.96835846988045182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42720"/>
        <c:axId val="104144256"/>
      </c:lineChart>
      <c:catAx>
        <c:axId val="10414272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144256"/>
        <c:crosses val="autoZero"/>
        <c:auto val="1"/>
        <c:lblAlgn val="ctr"/>
        <c:lblOffset val="100"/>
        <c:noMultiLvlLbl val="0"/>
      </c:catAx>
      <c:valAx>
        <c:axId val="1041442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4142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NFKB1 -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'R848'!$K$44</c:f>
              <c:strCache>
                <c:ptCount val="1"/>
                <c:pt idx="0">
                  <c:v>NFKB1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0.13849179127853942</c:v>
                  </c:pt>
                  <c:pt idx="1">
                    <c:v>0.30401559090346525</c:v>
                  </c:pt>
                  <c:pt idx="2">
                    <c:v>0.11272810435493998</c:v>
                  </c:pt>
                  <c:pt idx="3">
                    <c:v>0.3306048038854445</c:v>
                  </c:pt>
                  <c:pt idx="4">
                    <c:v>0.18525530471080864</c:v>
                  </c:pt>
                  <c:pt idx="5">
                    <c:v>0.69420157307050812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'R848'!$K$45:$K$50</c:f>
              <c:numCache>
                <c:formatCode>0.000</c:formatCode>
                <c:ptCount val="6"/>
                <c:pt idx="0">
                  <c:v>1</c:v>
                </c:pt>
                <c:pt idx="1">
                  <c:v>1.9894006395271364</c:v>
                </c:pt>
                <c:pt idx="2">
                  <c:v>0.45612834085687637</c:v>
                </c:pt>
                <c:pt idx="3">
                  <c:v>1.5680783677918173</c:v>
                </c:pt>
                <c:pt idx="4">
                  <c:v>1.0650203560755767</c:v>
                </c:pt>
                <c:pt idx="5">
                  <c:v>1.107103257606076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62816"/>
        <c:axId val="104164352"/>
      </c:lineChart>
      <c:catAx>
        <c:axId val="1041628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164352"/>
        <c:crosses val="autoZero"/>
        <c:auto val="1"/>
        <c:lblAlgn val="ctr"/>
        <c:lblOffset val="100"/>
        <c:noMultiLvlLbl val="0"/>
      </c:catAx>
      <c:valAx>
        <c:axId val="104164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4162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IL6 - R848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'R848'!$M$44</c:f>
              <c:strCache>
                <c:ptCount val="1"/>
                <c:pt idx="0">
                  <c:v>IL6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'R848'!$L$45:$L$50</c:f>
                <c:numCache>
                  <c:formatCode>General</c:formatCode>
                  <c:ptCount val="6"/>
                  <c:pt idx="0">
                    <c:v>0.13849179127853942</c:v>
                  </c:pt>
                  <c:pt idx="1">
                    <c:v>0.30401559090346525</c:v>
                  </c:pt>
                  <c:pt idx="2">
                    <c:v>0.11272810435493998</c:v>
                  </c:pt>
                  <c:pt idx="3">
                    <c:v>0.3306048038854445</c:v>
                  </c:pt>
                  <c:pt idx="4">
                    <c:v>0.18525530471080864</c:v>
                  </c:pt>
                  <c:pt idx="5">
                    <c:v>0.69420157307050812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'R848'!$M$45:$M$50</c:f>
              <c:numCache>
                <c:formatCode>0.000</c:formatCode>
                <c:ptCount val="6"/>
                <c:pt idx="0">
                  <c:v>1</c:v>
                </c:pt>
                <c:pt idx="1">
                  <c:v>1.0961627309802993</c:v>
                </c:pt>
                <c:pt idx="2">
                  <c:v>0.58374831120513515</c:v>
                </c:pt>
                <c:pt idx="3">
                  <c:v>1.6519207121020005</c:v>
                </c:pt>
                <c:pt idx="4">
                  <c:v>1.0685318971278073</c:v>
                </c:pt>
                <c:pt idx="5">
                  <c:v>0.52172109563782543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07488"/>
        <c:axId val="104209024"/>
      </c:lineChart>
      <c:catAx>
        <c:axId val="1042074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209024"/>
        <c:crosses val="autoZero"/>
        <c:auto val="1"/>
        <c:lblAlgn val="ctr"/>
        <c:lblOffset val="100"/>
        <c:noMultiLvlLbl val="0"/>
      </c:catAx>
      <c:valAx>
        <c:axId val="104209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crossAx val="104207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IL8 -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'R848'!$O$44</c:f>
              <c:strCache>
                <c:ptCount val="1"/>
                <c:pt idx="0">
                  <c:v>IL8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'R848'!$F$45:$F$50</c:f>
                <c:numCache>
                  <c:formatCode>General</c:formatCode>
                  <c:ptCount val="6"/>
                  <c:pt idx="0">
                    <c:v>0.25793874391860078</c:v>
                  </c:pt>
                  <c:pt idx="1">
                    <c:v>0.5469404601161505</c:v>
                  </c:pt>
                  <c:pt idx="2">
                    <c:v>0.3038118816698171</c:v>
                  </c:pt>
                  <c:pt idx="3">
                    <c:v>0.50306131415188204</c:v>
                  </c:pt>
                  <c:pt idx="4">
                    <c:v>0.45823026327596034</c:v>
                  </c:pt>
                  <c:pt idx="5">
                    <c:v>0.30768321521440645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'R848'!$O$45:$O$50</c:f>
              <c:numCache>
                <c:formatCode>0.000</c:formatCode>
                <c:ptCount val="6"/>
                <c:pt idx="0">
                  <c:v>1</c:v>
                </c:pt>
                <c:pt idx="1">
                  <c:v>1.2935903448863164</c:v>
                </c:pt>
                <c:pt idx="2">
                  <c:v>0.62736646273947017</c:v>
                </c:pt>
                <c:pt idx="3">
                  <c:v>2.6733126837527168</c:v>
                </c:pt>
                <c:pt idx="4">
                  <c:v>1.9059234489442434</c:v>
                </c:pt>
                <c:pt idx="5">
                  <c:v>0.62803728681624327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48064"/>
        <c:axId val="104249600"/>
      </c:lineChart>
      <c:catAx>
        <c:axId val="1042480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249600"/>
        <c:crosses val="autoZero"/>
        <c:auto val="1"/>
        <c:lblAlgn val="ctr"/>
        <c:lblOffset val="100"/>
        <c:noMultiLvlLbl val="0"/>
      </c:catAx>
      <c:valAx>
        <c:axId val="1042496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4248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IL17 -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'R848'!$Q$44</c:f>
              <c:strCache>
                <c:ptCount val="1"/>
                <c:pt idx="0">
                  <c:v>IL17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'R848'!$R$45:$R$50</c:f>
                <c:numCache>
                  <c:formatCode>General</c:formatCode>
                  <c:ptCount val="6"/>
                  <c:pt idx="0">
                    <c:v>0.13141328055801332</c:v>
                  </c:pt>
                  <c:pt idx="1">
                    <c:v>0.10927703514765644</c:v>
                  </c:pt>
                  <c:pt idx="2">
                    <c:v>0.10209691721538634</c:v>
                  </c:pt>
                  <c:pt idx="3">
                    <c:v>0.13692411743313382</c:v>
                  </c:pt>
                  <c:pt idx="4">
                    <c:v>0.10406801680065569</c:v>
                  </c:pt>
                  <c:pt idx="5">
                    <c:v>0.23380782611759429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'R848'!$Q$45:$Q$50</c:f>
              <c:numCache>
                <c:formatCode>0.000</c:formatCode>
                <c:ptCount val="6"/>
                <c:pt idx="0">
                  <c:v>1</c:v>
                </c:pt>
                <c:pt idx="1">
                  <c:v>0.69312545070106402</c:v>
                </c:pt>
                <c:pt idx="2">
                  <c:v>0.46996342587581752</c:v>
                </c:pt>
                <c:pt idx="3">
                  <c:v>0.6175809111627254</c:v>
                </c:pt>
                <c:pt idx="4">
                  <c:v>0.50862763621648721</c:v>
                </c:pt>
                <c:pt idx="5">
                  <c:v>0.69833217201865549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34400"/>
        <c:axId val="104535936"/>
      </c:lineChart>
      <c:catAx>
        <c:axId val="1045344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535936"/>
        <c:crosses val="autoZero"/>
        <c:auto val="1"/>
        <c:lblAlgn val="ctr"/>
        <c:lblOffset val="100"/>
        <c:noMultiLvlLbl val="0"/>
      </c:catAx>
      <c:valAx>
        <c:axId val="104535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4534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IL33 -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'R848'!$S$44</c:f>
              <c:strCache>
                <c:ptCount val="1"/>
                <c:pt idx="0">
                  <c:v>IL33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3.3457600866088642E-2</c:v>
                  </c:pt>
                  <c:pt idx="2">
                    <c:v>7.9318943072311437E-2</c:v>
                  </c:pt>
                  <c:pt idx="3">
                    <c:v>0.15170720792722944</c:v>
                  </c:pt>
                  <c:pt idx="4">
                    <c:v>0.10473553631815694</c:v>
                  </c:pt>
                  <c:pt idx="5">
                    <c:v>0.54263092352239406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'R848'!$S$45:$S$50</c:f>
              <c:numCache>
                <c:formatCode>0.000</c:formatCode>
                <c:ptCount val="6"/>
                <c:pt idx="0">
                  <c:v>1</c:v>
                </c:pt>
                <c:pt idx="1">
                  <c:v>0.15759227679514196</c:v>
                </c:pt>
                <c:pt idx="2">
                  <c:v>0.36236379943282443</c:v>
                </c:pt>
                <c:pt idx="3">
                  <c:v>0.33901913836508363</c:v>
                </c:pt>
                <c:pt idx="4">
                  <c:v>0.30800237714461132</c:v>
                </c:pt>
                <c:pt idx="5">
                  <c:v>1.2528756517299311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63072"/>
        <c:axId val="104564608"/>
      </c:lineChart>
      <c:catAx>
        <c:axId val="104563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564608"/>
        <c:crosses val="autoZero"/>
        <c:auto val="1"/>
        <c:lblAlgn val="ctr"/>
        <c:lblOffset val="100"/>
        <c:noMultiLvlLbl val="0"/>
      </c:catAx>
      <c:valAx>
        <c:axId val="104564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456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total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'R848'!$T$45:$T$50</c:f>
                <c:numCache>
                  <c:formatCode>General</c:formatCode>
                  <c:ptCount val="6"/>
                  <c:pt idx="0">
                    <c:v>0.13681169058665743</c:v>
                  </c:pt>
                  <c:pt idx="1">
                    <c:v>3.3457600866088642E-2</c:v>
                  </c:pt>
                  <c:pt idx="2">
                    <c:v>7.9318943072311437E-2</c:v>
                  </c:pt>
                  <c:pt idx="3">
                    <c:v>0.15170720792722944</c:v>
                  </c:pt>
                  <c:pt idx="4">
                    <c:v>0.10473553631815694</c:v>
                  </c:pt>
                  <c:pt idx="5">
                    <c:v>0.54263092352239406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'R848'!$U$45:$U$50</c:f>
              <c:numCache>
                <c:formatCode>0.000</c:formatCode>
                <c:ptCount val="6"/>
                <c:pt idx="0">
                  <c:v>1</c:v>
                </c:pt>
                <c:pt idx="1">
                  <c:v>0.61579032608806183</c:v>
                </c:pt>
                <c:pt idx="2">
                  <c:v>0.52369485876724087</c:v>
                </c:pt>
                <c:pt idx="3">
                  <c:v>0.51715575250023282</c:v>
                </c:pt>
                <c:pt idx="4">
                  <c:v>0.65269598345921775</c:v>
                </c:pt>
                <c:pt idx="5">
                  <c:v>0.63529120293059504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79072"/>
        <c:axId val="104580608"/>
      </c:lineChart>
      <c:catAx>
        <c:axId val="104579072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580608"/>
        <c:crosses val="autoZero"/>
        <c:auto val="1"/>
        <c:lblAlgn val="ctr"/>
        <c:lblOffset val="100"/>
        <c:noMultiLvlLbl val="0"/>
      </c:catAx>
      <c:valAx>
        <c:axId val="1045806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4579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TSLP long - R848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'R848'!$C$44</c:f>
              <c:strCache>
                <c:ptCount val="1"/>
                <c:pt idx="0">
                  <c:v>GAPDH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'R848'!$D$45:$D$50</c:f>
                <c:numCache>
                  <c:formatCode>General</c:formatCode>
                  <c:ptCount val="6"/>
                  <c:pt idx="0">
                    <c:v>7.2885378825914754E-2</c:v>
                  </c:pt>
                  <c:pt idx="1">
                    <c:v>0.20526365266775431</c:v>
                  </c:pt>
                  <c:pt idx="2">
                    <c:v>0.13569687558866644</c:v>
                  </c:pt>
                  <c:pt idx="3">
                    <c:v>5.9594400769687625E-2</c:v>
                  </c:pt>
                  <c:pt idx="4">
                    <c:v>0.28725843004042528</c:v>
                  </c:pt>
                  <c:pt idx="5">
                    <c:v>0.81384511697672923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'R848'!$C$45:$C$50</c:f>
              <c:numCache>
                <c:formatCode>0.000</c:formatCode>
                <c:ptCount val="6"/>
                <c:pt idx="0">
                  <c:v>1</c:v>
                </c:pt>
                <c:pt idx="1">
                  <c:v>1.1421688005996429</c:v>
                </c:pt>
                <c:pt idx="2">
                  <c:v>1.4064776410636304</c:v>
                </c:pt>
                <c:pt idx="3">
                  <c:v>1.1912414544711443</c:v>
                </c:pt>
                <c:pt idx="4">
                  <c:v>0.96711924205372923</c:v>
                </c:pt>
                <c:pt idx="5">
                  <c:v>1.0110880638543476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'R848'!$U$44</c:f>
              <c:strCache>
                <c:ptCount val="1"/>
                <c:pt idx="0">
                  <c:v>TSLP total</c:v>
                </c:pt>
              </c:strCache>
            </c:strRef>
          </c:tx>
          <c:errBars>
            <c:errDir val="y"/>
            <c:errBarType val="plus"/>
            <c:errValType val="cust"/>
            <c:noEndCap val="0"/>
            <c:plus>
              <c:numRef>
                <c:f>'R848'!$X$45:$X$50</c:f>
                <c:numCache>
                  <c:formatCode>General</c:formatCode>
                  <c:ptCount val="6"/>
                  <c:pt idx="0">
                    <c:v>0.44949665450417353</c:v>
                  </c:pt>
                  <c:pt idx="1">
                    <c:v>0.37147921706625381</c:v>
                  </c:pt>
                  <c:pt idx="2">
                    <c:v>0.1122996139389883</c:v>
                  </c:pt>
                  <c:pt idx="3">
                    <c:v>1.6078079485864496</c:v>
                  </c:pt>
                  <c:pt idx="4">
                    <c:v>0.29002898914981262</c:v>
                  </c:pt>
                  <c:pt idx="5">
                    <c:v>0.18409555992533372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cat>
            <c:strRef>
              <c:f>'R848'!$B$45:$B$50</c:f>
              <c:strCache>
                <c:ptCount val="6"/>
                <c:pt idx="0">
                  <c:v>0h</c:v>
                </c:pt>
                <c:pt idx="1">
                  <c:v>1h</c:v>
                </c:pt>
                <c:pt idx="2">
                  <c:v>2h</c:v>
                </c:pt>
                <c:pt idx="3">
                  <c:v>4h</c:v>
                </c:pt>
                <c:pt idx="4">
                  <c:v>6h</c:v>
                </c:pt>
                <c:pt idx="5">
                  <c:v>8h</c:v>
                </c:pt>
              </c:strCache>
            </c:strRef>
          </c:cat>
          <c:val>
            <c:numRef>
              <c:f>'R848'!$W$45:$W$50</c:f>
              <c:numCache>
                <c:formatCode>0.000</c:formatCode>
                <c:ptCount val="6"/>
                <c:pt idx="0">
                  <c:v>1</c:v>
                </c:pt>
                <c:pt idx="1">
                  <c:v>0.44563489129384598</c:v>
                </c:pt>
                <c:pt idx="2">
                  <c:v>0.27637859272115722</c:v>
                </c:pt>
                <c:pt idx="3">
                  <c:v>2.3517378007571157</c:v>
                </c:pt>
                <c:pt idx="4">
                  <c:v>0.64735611837574292</c:v>
                </c:pt>
                <c:pt idx="5">
                  <c:v>0.3198151348425059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97216"/>
        <c:axId val="104699008"/>
      </c:lineChart>
      <c:catAx>
        <c:axId val="104697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699008"/>
        <c:crosses val="autoZero"/>
        <c:auto val="1"/>
        <c:lblAlgn val="ctr"/>
        <c:lblOffset val="100"/>
        <c:noMultiLvlLbl val="0"/>
      </c:catAx>
      <c:valAx>
        <c:axId val="104699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expression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04697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" l="0.750000000000002" r="0.750000000000002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'R848'!$BA$31:$BA$33</c:f>
              <c:numCache>
                <c:formatCode>General</c:formatCode>
                <c:ptCount val="3"/>
                <c:pt idx="0">
                  <c:v>30.8</c:v>
                </c:pt>
                <c:pt idx="1">
                  <c:v>31.73</c:v>
                </c:pt>
                <c:pt idx="2">
                  <c:v>30.95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712064"/>
        <c:axId val="104713600"/>
      </c:barChart>
      <c:catAx>
        <c:axId val="104712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04713600"/>
        <c:crosses val="autoZero"/>
        <c:auto val="1"/>
        <c:lblAlgn val="ctr"/>
        <c:lblOffset val="100"/>
        <c:noMultiLvlLbl val="0"/>
      </c:catAx>
      <c:valAx>
        <c:axId val="104713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7120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10" Type="http://schemas.openxmlformats.org/officeDocument/2006/relationships/chart" Target="../charts/chart30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.xml"/><Relationship Id="rId3" Type="http://schemas.openxmlformats.org/officeDocument/2006/relationships/chart" Target="../charts/chart43.xml"/><Relationship Id="rId7" Type="http://schemas.openxmlformats.org/officeDocument/2006/relationships/chart" Target="../charts/chart47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10" Type="http://schemas.openxmlformats.org/officeDocument/2006/relationships/chart" Target="../charts/chart50.xml"/><Relationship Id="rId4" Type="http://schemas.openxmlformats.org/officeDocument/2006/relationships/chart" Target="../charts/chart44.xml"/><Relationship Id="rId9" Type="http://schemas.openxmlformats.org/officeDocument/2006/relationships/chart" Target="../charts/chart4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.xml"/><Relationship Id="rId3" Type="http://schemas.openxmlformats.org/officeDocument/2006/relationships/chart" Target="../charts/chart53.xml"/><Relationship Id="rId7" Type="http://schemas.openxmlformats.org/officeDocument/2006/relationships/chart" Target="../charts/chart57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10" Type="http://schemas.openxmlformats.org/officeDocument/2006/relationships/chart" Target="../charts/chart60.xml"/><Relationship Id="rId4" Type="http://schemas.openxmlformats.org/officeDocument/2006/relationships/chart" Target="../charts/chart54.xml"/><Relationship Id="rId9" Type="http://schemas.openxmlformats.org/officeDocument/2006/relationships/chart" Target="../charts/chart5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56</xdr:row>
      <xdr:rowOff>136525</xdr:rowOff>
    </xdr:from>
    <xdr:to>
      <xdr:col>6</xdr:col>
      <xdr:colOff>968375</xdr:colOff>
      <xdr:row>72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190500</xdr:colOff>
      <xdr:row>56</xdr:row>
      <xdr:rowOff>158750</xdr:rowOff>
    </xdr:from>
    <xdr:to>
      <xdr:col>14</xdr:col>
      <xdr:colOff>47625</xdr:colOff>
      <xdr:row>72</xdr:row>
      <xdr:rowOff>107950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158750</xdr:colOff>
      <xdr:row>57</xdr:row>
      <xdr:rowOff>0</xdr:rowOff>
    </xdr:from>
    <xdr:to>
      <xdr:col>21</xdr:col>
      <xdr:colOff>63500</xdr:colOff>
      <xdr:row>72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174625</xdr:colOff>
      <xdr:row>56</xdr:row>
      <xdr:rowOff>158750</xdr:rowOff>
    </xdr:from>
    <xdr:to>
      <xdr:col>27</xdr:col>
      <xdr:colOff>174625</xdr:colOff>
      <xdr:row>72</xdr:row>
      <xdr:rowOff>107950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6</xdr:col>
      <xdr:colOff>920750</xdr:colOff>
      <xdr:row>89</xdr:row>
      <xdr:rowOff>123825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174625</xdr:colOff>
      <xdr:row>73</xdr:row>
      <xdr:rowOff>158750</xdr:rowOff>
    </xdr:from>
    <xdr:to>
      <xdr:col>14</xdr:col>
      <xdr:colOff>31750</xdr:colOff>
      <xdr:row>89</xdr:row>
      <xdr:rowOff>107950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142875</xdr:colOff>
      <xdr:row>74</xdr:row>
      <xdr:rowOff>0</xdr:rowOff>
    </xdr:from>
    <xdr:to>
      <xdr:col>21</xdr:col>
      <xdr:colOff>47625</xdr:colOff>
      <xdr:row>89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206375</xdr:colOff>
      <xdr:row>74</xdr:row>
      <xdr:rowOff>0</xdr:rowOff>
    </xdr:from>
    <xdr:to>
      <xdr:col>27</xdr:col>
      <xdr:colOff>206375</xdr:colOff>
      <xdr:row>89</xdr:row>
      <xdr:rowOff>123825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0</xdr:rowOff>
    </xdr:from>
    <xdr:to>
      <xdr:col>6</xdr:col>
      <xdr:colOff>920750</xdr:colOff>
      <xdr:row>106</xdr:row>
      <xdr:rowOff>123825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111125</xdr:colOff>
      <xdr:row>91</xdr:row>
      <xdr:rowOff>0</xdr:rowOff>
    </xdr:from>
    <xdr:to>
      <xdr:col>13</xdr:col>
      <xdr:colOff>635000</xdr:colOff>
      <xdr:row>106</xdr:row>
      <xdr:rowOff>123825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55</xdr:row>
      <xdr:rowOff>79828</xdr:rowOff>
    </xdr:from>
    <xdr:to>
      <xdr:col>7</xdr:col>
      <xdr:colOff>635000</xdr:colOff>
      <xdr:row>70</xdr:row>
      <xdr:rowOff>101599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72571</xdr:colOff>
      <xdr:row>55</xdr:row>
      <xdr:rowOff>108857</xdr:rowOff>
    </xdr:from>
    <xdr:to>
      <xdr:col>14</xdr:col>
      <xdr:colOff>616857</xdr:colOff>
      <xdr:row>70</xdr:row>
      <xdr:rowOff>130628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90714</xdr:colOff>
      <xdr:row>55</xdr:row>
      <xdr:rowOff>108857</xdr:rowOff>
    </xdr:from>
    <xdr:to>
      <xdr:col>21</xdr:col>
      <xdr:colOff>635000</xdr:colOff>
      <xdr:row>70</xdr:row>
      <xdr:rowOff>130628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163285</xdr:colOff>
      <xdr:row>55</xdr:row>
      <xdr:rowOff>108857</xdr:rowOff>
    </xdr:from>
    <xdr:to>
      <xdr:col>29</xdr:col>
      <xdr:colOff>36285</xdr:colOff>
      <xdr:row>70</xdr:row>
      <xdr:rowOff>130628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108857</xdr:colOff>
      <xdr:row>55</xdr:row>
      <xdr:rowOff>72572</xdr:rowOff>
    </xdr:from>
    <xdr:to>
      <xdr:col>35</xdr:col>
      <xdr:colOff>653143</xdr:colOff>
      <xdr:row>70</xdr:row>
      <xdr:rowOff>94343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72</xdr:row>
      <xdr:rowOff>0</xdr:rowOff>
    </xdr:from>
    <xdr:to>
      <xdr:col>7</xdr:col>
      <xdr:colOff>544286</xdr:colOff>
      <xdr:row>87</xdr:row>
      <xdr:rowOff>21771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54429</xdr:colOff>
      <xdr:row>72</xdr:row>
      <xdr:rowOff>36286</xdr:rowOff>
    </xdr:from>
    <xdr:to>
      <xdr:col>14</xdr:col>
      <xdr:colOff>598715</xdr:colOff>
      <xdr:row>87</xdr:row>
      <xdr:rowOff>58057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163285</xdr:colOff>
      <xdr:row>71</xdr:row>
      <xdr:rowOff>145142</xdr:rowOff>
    </xdr:from>
    <xdr:to>
      <xdr:col>22</xdr:col>
      <xdr:colOff>36285</xdr:colOff>
      <xdr:row>86</xdr:row>
      <xdr:rowOff>166914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108857</xdr:colOff>
      <xdr:row>72</xdr:row>
      <xdr:rowOff>0</xdr:rowOff>
    </xdr:from>
    <xdr:to>
      <xdr:col>28</xdr:col>
      <xdr:colOff>653143</xdr:colOff>
      <xdr:row>87</xdr:row>
      <xdr:rowOff>21771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108857</xdr:colOff>
      <xdr:row>71</xdr:row>
      <xdr:rowOff>163286</xdr:rowOff>
    </xdr:from>
    <xdr:to>
      <xdr:col>35</xdr:col>
      <xdr:colOff>653143</xdr:colOff>
      <xdr:row>87</xdr:row>
      <xdr:rowOff>3629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298824</xdr:colOff>
      <xdr:row>52</xdr:row>
      <xdr:rowOff>17929</xdr:rowOff>
    </xdr:from>
    <xdr:to>
      <xdr:col>6</xdr:col>
      <xdr:colOff>687295</xdr:colOff>
      <xdr:row>67</xdr:row>
      <xdr:rowOff>71717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52</xdr:row>
      <xdr:rowOff>0</xdr:rowOff>
    </xdr:from>
    <xdr:to>
      <xdr:col>12</xdr:col>
      <xdr:colOff>388470</xdr:colOff>
      <xdr:row>67</xdr:row>
      <xdr:rowOff>53788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597646</xdr:colOff>
      <xdr:row>52</xdr:row>
      <xdr:rowOff>0</xdr:rowOff>
    </xdr:from>
    <xdr:to>
      <xdr:col>18</xdr:col>
      <xdr:colOff>149411</xdr:colOff>
      <xdr:row>67</xdr:row>
      <xdr:rowOff>53788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313765</xdr:colOff>
      <xdr:row>51</xdr:row>
      <xdr:rowOff>134471</xdr:rowOff>
    </xdr:from>
    <xdr:to>
      <xdr:col>23</xdr:col>
      <xdr:colOff>702236</xdr:colOff>
      <xdr:row>67</xdr:row>
      <xdr:rowOff>8965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24</xdr:col>
      <xdr:colOff>44824</xdr:colOff>
      <xdr:row>51</xdr:row>
      <xdr:rowOff>134470</xdr:rowOff>
    </xdr:from>
    <xdr:to>
      <xdr:col>29</xdr:col>
      <xdr:colOff>433294</xdr:colOff>
      <xdr:row>67</xdr:row>
      <xdr:rowOff>8964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328706</xdr:colOff>
      <xdr:row>68</xdr:row>
      <xdr:rowOff>74705</xdr:rowOff>
    </xdr:from>
    <xdr:to>
      <xdr:col>6</xdr:col>
      <xdr:colOff>717177</xdr:colOff>
      <xdr:row>83</xdr:row>
      <xdr:rowOff>128493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44823</xdr:colOff>
      <xdr:row>68</xdr:row>
      <xdr:rowOff>119529</xdr:rowOff>
    </xdr:from>
    <xdr:to>
      <xdr:col>12</xdr:col>
      <xdr:colOff>433293</xdr:colOff>
      <xdr:row>83</xdr:row>
      <xdr:rowOff>173317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642469</xdr:colOff>
      <xdr:row>68</xdr:row>
      <xdr:rowOff>104588</xdr:rowOff>
    </xdr:from>
    <xdr:to>
      <xdr:col>18</xdr:col>
      <xdr:colOff>194234</xdr:colOff>
      <xdr:row>83</xdr:row>
      <xdr:rowOff>158376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328706</xdr:colOff>
      <xdr:row>68</xdr:row>
      <xdr:rowOff>104588</xdr:rowOff>
    </xdr:from>
    <xdr:to>
      <xdr:col>23</xdr:col>
      <xdr:colOff>717177</xdr:colOff>
      <xdr:row>83</xdr:row>
      <xdr:rowOff>158376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104589</xdr:colOff>
      <xdr:row>68</xdr:row>
      <xdr:rowOff>149412</xdr:rowOff>
    </xdr:from>
    <xdr:to>
      <xdr:col>29</xdr:col>
      <xdr:colOff>493059</xdr:colOff>
      <xdr:row>84</xdr:row>
      <xdr:rowOff>23906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582706</xdr:colOff>
      <xdr:row>49</xdr:row>
      <xdr:rowOff>32871</xdr:rowOff>
    </xdr:from>
    <xdr:to>
      <xdr:col>7</xdr:col>
      <xdr:colOff>209177</xdr:colOff>
      <xdr:row>64</xdr:row>
      <xdr:rowOff>86659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373530</xdr:colOff>
      <xdr:row>49</xdr:row>
      <xdr:rowOff>29883</xdr:rowOff>
    </xdr:from>
    <xdr:to>
      <xdr:col>14</xdr:col>
      <xdr:colOff>0</xdr:colOff>
      <xdr:row>64</xdr:row>
      <xdr:rowOff>83671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164353</xdr:colOff>
      <xdr:row>49</xdr:row>
      <xdr:rowOff>29883</xdr:rowOff>
    </xdr:from>
    <xdr:to>
      <xdr:col>20</xdr:col>
      <xdr:colOff>463177</xdr:colOff>
      <xdr:row>64</xdr:row>
      <xdr:rowOff>83671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582706</xdr:colOff>
      <xdr:row>49</xdr:row>
      <xdr:rowOff>0</xdr:rowOff>
    </xdr:from>
    <xdr:to>
      <xdr:col>27</xdr:col>
      <xdr:colOff>209176</xdr:colOff>
      <xdr:row>64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358588</xdr:colOff>
      <xdr:row>49</xdr:row>
      <xdr:rowOff>0</xdr:rowOff>
    </xdr:from>
    <xdr:to>
      <xdr:col>34</xdr:col>
      <xdr:colOff>224118</xdr:colOff>
      <xdr:row>64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597647</xdr:colOff>
      <xdr:row>65</xdr:row>
      <xdr:rowOff>14941</xdr:rowOff>
    </xdr:from>
    <xdr:to>
      <xdr:col>7</xdr:col>
      <xdr:colOff>224118</xdr:colOff>
      <xdr:row>80</xdr:row>
      <xdr:rowOff>68730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328706</xdr:colOff>
      <xdr:row>65</xdr:row>
      <xdr:rowOff>59764</xdr:rowOff>
    </xdr:from>
    <xdr:to>
      <xdr:col>13</xdr:col>
      <xdr:colOff>627529</xdr:colOff>
      <xdr:row>80</xdr:row>
      <xdr:rowOff>113553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119529</xdr:colOff>
      <xdr:row>65</xdr:row>
      <xdr:rowOff>74706</xdr:rowOff>
    </xdr:from>
    <xdr:to>
      <xdr:col>20</xdr:col>
      <xdr:colOff>418353</xdr:colOff>
      <xdr:row>80</xdr:row>
      <xdr:rowOff>128495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582706</xdr:colOff>
      <xdr:row>65</xdr:row>
      <xdr:rowOff>74706</xdr:rowOff>
    </xdr:from>
    <xdr:to>
      <xdr:col>27</xdr:col>
      <xdr:colOff>209176</xdr:colOff>
      <xdr:row>80</xdr:row>
      <xdr:rowOff>128495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328706</xdr:colOff>
      <xdr:row>65</xdr:row>
      <xdr:rowOff>89646</xdr:rowOff>
    </xdr:from>
    <xdr:to>
      <xdr:col>34</xdr:col>
      <xdr:colOff>194236</xdr:colOff>
      <xdr:row>80</xdr:row>
      <xdr:rowOff>143435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418352</xdr:colOff>
      <xdr:row>52</xdr:row>
      <xdr:rowOff>2989</xdr:rowOff>
    </xdr:from>
    <xdr:to>
      <xdr:col>8</xdr:col>
      <xdr:colOff>283881</xdr:colOff>
      <xdr:row>67</xdr:row>
      <xdr:rowOff>56777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493058</xdr:colOff>
      <xdr:row>52</xdr:row>
      <xdr:rowOff>14941</xdr:rowOff>
    </xdr:from>
    <xdr:to>
      <xdr:col>15</xdr:col>
      <xdr:colOff>358588</xdr:colOff>
      <xdr:row>67</xdr:row>
      <xdr:rowOff>68729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537883</xdr:colOff>
      <xdr:row>52</xdr:row>
      <xdr:rowOff>14941</xdr:rowOff>
    </xdr:from>
    <xdr:to>
      <xdr:col>22</xdr:col>
      <xdr:colOff>403412</xdr:colOff>
      <xdr:row>67</xdr:row>
      <xdr:rowOff>68729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508000</xdr:colOff>
      <xdr:row>52</xdr:row>
      <xdr:rowOff>0</xdr:rowOff>
    </xdr:from>
    <xdr:to>
      <xdr:col>29</xdr:col>
      <xdr:colOff>373530</xdr:colOff>
      <xdr:row>67</xdr:row>
      <xdr:rowOff>53788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0</xdr:colOff>
      <xdr:row>52</xdr:row>
      <xdr:rowOff>0</xdr:rowOff>
    </xdr:from>
    <xdr:to>
      <xdr:col>36</xdr:col>
      <xdr:colOff>537882</xdr:colOff>
      <xdr:row>67</xdr:row>
      <xdr:rowOff>53788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418353</xdr:colOff>
      <xdr:row>68</xdr:row>
      <xdr:rowOff>29883</xdr:rowOff>
    </xdr:from>
    <xdr:to>
      <xdr:col>8</xdr:col>
      <xdr:colOff>283882</xdr:colOff>
      <xdr:row>83</xdr:row>
      <xdr:rowOff>83671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478117</xdr:colOff>
      <xdr:row>68</xdr:row>
      <xdr:rowOff>44823</xdr:rowOff>
    </xdr:from>
    <xdr:to>
      <xdr:col>15</xdr:col>
      <xdr:colOff>343647</xdr:colOff>
      <xdr:row>83</xdr:row>
      <xdr:rowOff>98611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567765</xdr:colOff>
      <xdr:row>68</xdr:row>
      <xdr:rowOff>59765</xdr:rowOff>
    </xdr:from>
    <xdr:to>
      <xdr:col>22</xdr:col>
      <xdr:colOff>433294</xdr:colOff>
      <xdr:row>83</xdr:row>
      <xdr:rowOff>113553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68</xdr:row>
      <xdr:rowOff>0</xdr:rowOff>
    </xdr:from>
    <xdr:to>
      <xdr:col>29</xdr:col>
      <xdr:colOff>537883</xdr:colOff>
      <xdr:row>83</xdr:row>
      <xdr:rowOff>53788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68</xdr:row>
      <xdr:rowOff>0</xdr:rowOff>
    </xdr:from>
    <xdr:to>
      <xdr:col>36</xdr:col>
      <xdr:colOff>537882</xdr:colOff>
      <xdr:row>83</xdr:row>
      <xdr:rowOff>53788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52</xdr:row>
      <xdr:rowOff>9525</xdr:rowOff>
    </xdr:from>
    <xdr:to>
      <xdr:col>8</xdr:col>
      <xdr:colOff>127000</xdr:colOff>
      <xdr:row>67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301625</xdr:colOff>
      <xdr:row>52</xdr:row>
      <xdr:rowOff>0</xdr:rowOff>
    </xdr:from>
    <xdr:to>
      <xdr:col>15</xdr:col>
      <xdr:colOff>206375</xdr:colOff>
      <xdr:row>67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52</xdr:row>
      <xdr:rowOff>0</xdr:rowOff>
    </xdr:from>
    <xdr:to>
      <xdr:col>22</xdr:col>
      <xdr:colOff>285750</xdr:colOff>
      <xdr:row>67</xdr:row>
      <xdr:rowOff>123825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523875</xdr:colOff>
      <xdr:row>52</xdr:row>
      <xdr:rowOff>0</xdr:rowOff>
    </xdr:from>
    <xdr:to>
      <xdr:col>29</xdr:col>
      <xdr:colOff>428625</xdr:colOff>
      <xdr:row>67</xdr:row>
      <xdr:rowOff>123825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650875</xdr:colOff>
      <xdr:row>51</xdr:row>
      <xdr:rowOff>158750</xdr:rowOff>
    </xdr:from>
    <xdr:to>
      <xdr:col>36</xdr:col>
      <xdr:colOff>555625</xdr:colOff>
      <xdr:row>67</xdr:row>
      <xdr:rowOff>107950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69</xdr:row>
      <xdr:rowOff>0</xdr:rowOff>
    </xdr:from>
    <xdr:to>
      <xdr:col>8</xdr:col>
      <xdr:colOff>142875</xdr:colOff>
      <xdr:row>84</xdr:row>
      <xdr:rowOff>123825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285750</xdr:colOff>
      <xdr:row>69</xdr:row>
      <xdr:rowOff>0</xdr:rowOff>
    </xdr:from>
    <xdr:to>
      <xdr:col>15</xdr:col>
      <xdr:colOff>190500</xdr:colOff>
      <xdr:row>84</xdr:row>
      <xdr:rowOff>123825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444500</xdr:colOff>
      <xdr:row>69</xdr:row>
      <xdr:rowOff>47625</xdr:rowOff>
    </xdr:from>
    <xdr:to>
      <xdr:col>22</xdr:col>
      <xdr:colOff>349250</xdr:colOff>
      <xdr:row>84</xdr:row>
      <xdr:rowOff>171450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587375</xdr:colOff>
      <xdr:row>69</xdr:row>
      <xdr:rowOff>31750</xdr:rowOff>
    </xdr:from>
    <xdr:to>
      <xdr:col>29</xdr:col>
      <xdr:colOff>492125</xdr:colOff>
      <xdr:row>84</xdr:row>
      <xdr:rowOff>155575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30</xdr:col>
      <xdr:colOff>0</xdr:colOff>
      <xdr:row>69</xdr:row>
      <xdr:rowOff>0</xdr:rowOff>
    </xdr:from>
    <xdr:to>
      <xdr:col>36</xdr:col>
      <xdr:colOff>571500</xdr:colOff>
      <xdr:row>84</xdr:row>
      <xdr:rowOff>123825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90714</xdr:colOff>
      <xdr:row>52</xdr:row>
      <xdr:rowOff>25400</xdr:rowOff>
    </xdr:from>
    <xdr:to>
      <xdr:col>7</xdr:col>
      <xdr:colOff>635000</xdr:colOff>
      <xdr:row>67</xdr:row>
      <xdr:rowOff>47172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52</xdr:row>
      <xdr:rowOff>0</xdr:rowOff>
    </xdr:from>
    <xdr:to>
      <xdr:col>14</xdr:col>
      <xdr:colOff>544286</xdr:colOff>
      <xdr:row>67</xdr:row>
      <xdr:rowOff>21772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21</xdr:col>
      <xdr:colOff>544286</xdr:colOff>
      <xdr:row>67</xdr:row>
      <xdr:rowOff>21772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52</xdr:row>
      <xdr:rowOff>0</xdr:rowOff>
    </xdr:from>
    <xdr:to>
      <xdr:col>28</xdr:col>
      <xdr:colOff>544286</xdr:colOff>
      <xdr:row>67</xdr:row>
      <xdr:rowOff>21772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29</xdr:col>
      <xdr:colOff>0</xdr:colOff>
      <xdr:row>52</xdr:row>
      <xdr:rowOff>0</xdr:rowOff>
    </xdr:from>
    <xdr:to>
      <xdr:col>35</xdr:col>
      <xdr:colOff>544286</xdr:colOff>
      <xdr:row>67</xdr:row>
      <xdr:rowOff>21772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69</xdr:row>
      <xdr:rowOff>0</xdr:rowOff>
    </xdr:from>
    <xdr:to>
      <xdr:col>7</xdr:col>
      <xdr:colOff>544286</xdr:colOff>
      <xdr:row>84</xdr:row>
      <xdr:rowOff>21772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101600</xdr:colOff>
      <xdr:row>69</xdr:row>
      <xdr:rowOff>50800</xdr:rowOff>
    </xdr:from>
    <xdr:to>
      <xdr:col>14</xdr:col>
      <xdr:colOff>645886</xdr:colOff>
      <xdr:row>84</xdr:row>
      <xdr:rowOff>72572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186266</xdr:colOff>
      <xdr:row>69</xdr:row>
      <xdr:rowOff>50800</xdr:rowOff>
    </xdr:from>
    <xdr:to>
      <xdr:col>22</xdr:col>
      <xdr:colOff>53219</xdr:colOff>
      <xdr:row>84</xdr:row>
      <xdr:rowOff>72572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220134</xdr:colOff>
      <xdr:row>69</xdr:row>
      <xdr:rowOff>50800</xdr:rowOff>
    </xdr:from>
    <xdr:to>
      <xdr:col>29</xdr:col>
      <xdr:colOff>87086</xdr:colOff>
      <xdr:row>84</xdr:row>
      <xdr:rowOff>72572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203199</xdr:colOff>
      <xdr:row>69</xdr:row>
      <xdr:rowOff>50800</xdr:rowOff>
    </xdr:from>
    <xdr:to>
      <xdr:col>36</xdr:col>
      <xdr:colOff>70152</xdr:colOff>
      <xdr:row>84</xdr:row>
      <xdr:rowOff>72572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Grafie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213"/>
  <sheetViews>
    <sheetView topLeftCell="A106" zoomScale="80" zoomScaleNormal="80" zoomScalePageLayoutView="80" workbookViewId="0">
      <selection activeCell="C130" sqref="C130:C133"/>
    </sheetView>
  </sheetViews>
  <sheetFormatPr defaultColWidth="8.85546875" defaultRowHeight="15" x14ac:dyDescent="0.25"/>
  <cols>
    <col min="1" max="5" width="8.85546875" style="21"/>
    <col min="6" max="7" width="13" style="21" bestFit="1" customWidth="1"/>
    <col min="8" max="8" width="9.28515625" style="21" customWidth="1"/>
    <col min="9" max="20" width="8.85546875" style="21"/>
    <col min="21" max="21" width="11.85546875" style="21" customWidth="1"/>
    <col min="22" max="22" width="12" style="21" bestFit="1" customWidth="1"/>
    <col min="23" max="23" width="12.140625" style="21" bestFit="1" customWidth="1"/>
    <col min="24" max="24" width="13.140625" style="21" bestFit="1" customWidth="1"/>
    <col min="25" max="28" width="8.85546875" style="21"/>
    <col min="29" max="29" width="13" style="21" bestFit="1" customWidth="1"/>
    <col min="30" max="35" width="8.85546875" style="21"/>
    <col min="36" max="36" width="13" style="21" bestFit="1" customWidth="1"/>
    <col min="37" max="42" width="8.85546875" style="21"/>
    <col min="43" max="43" width="13" style="21" bestFit="1" customWidth="1"/>
    <col min="44" max="55" width="8.85546875" style="21"/>
    <col min="56" max="57" width="13" style="21" bestFit="1" customWidth="1"/>
    <col min="58" max="66" width="8.85546875" style="21"/>
    <col min="67" max="67" width="13.42578125" style="21" customWidth="1"/>
    <col min="68" max="73" width="8.85546875" style="21"/>
    <col min="74" max="74" width="12.42578125" style="21" customWidth="1"/>
    <col min="75" max="75" width="9" style="21" bestFit="1" customWidth="1"/>
    <col min="76" max="76" width="13" style="21" bestFit="1" customWidth="1"/>
    <col min="77" max="78" width="13.140625" style="21" bestFit="1" customWidth="1"/>
    <col min="79" max="80" width="9" style="22" bestFit="1" customWidth="1"/>
    <col min="81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34" t="s">
        <v>10</v>
      </c>
      <c r="BW3" s="35"/>
      <c r="BX3" s="35"/>
      <c r="BY3" s="35"/>
      <c r="BZ3" s="35"/>
      <c r="CA3" s="42"/>
      <c r="CB3" s="46"/>
    </row>
    <row r="4" spans="2:80" x14ac:dyDescent="0.25">
      <c r="B4" s="11">
        <v>1</v>
      </c>
      <c r="C4" s="12" t="s">
        <v>11</v>
      </c>
      <c r="D4" s="12" t="s">
        <v>12</v>
      </c>
      <c r="E4" s="11">
        <v>16.96</v>
      </c>
      <c r="F4" s="12">
        <f t="shared" ref="F4:F30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36" si="1">K4-E4</f>
        <v>13.73</v>
      </c>
      <c r="M4" s="12">
        <f t="shared" ref="M4:M36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11">
        <v>27.4</v>
      </c>
      <c r="S4" s="12">
        <f t="shared" ref="S4:S30" si="3">R4-E4</f>
        <v>10.439999999999998</v>
      </c>
      <c r="T4" s="12">
        <f t="shared" ref="T4:T30" si="4">2^-S4</f>
        <v>7.1985801625542157E-4</v>
      </c>
      <c r="U4" s="12">
        <f>AVERAGE(T4:T6)</f>
        <v>6.2233725398599883E-4</v>
      </c>
      <c r="V4" s="12">
        <f>STDEV(T4:T6)</f>
        <v>1.0214585828193017E-4</v>
      </c>
      <c r="W4" s="14">
        <v>1</v>
      </c>
      <c r="X4" s="15">
        <f>V4/U4</f>
        <v>0.16413264291619639</v>
      </c>
      <c r="Y4" s="11">
        <v>27.6</v>
      </c>
      <c r="Z4" s="12">
        <f t="shared" ref="Z4:Z30" si="5">Y4-E4</f>
        <v>10.64</v>
      </c>
      <c r="AA4" s="12">
        <f t="shared" ref="AA4:AA30" si="6">2^-Z4</f>
        <v>6.2667280154438674E-4</v>
      </c>
      <c r="AB4" s="12">
        <f>AVERAGE(AA4:AA6)</f>
        <v>5.9818907274648196E-4</v>
      </c>
      <c r="AC4" s="12">
        <f>STDEV(AA4:AA6)</f>
        <v>4.5637813685493194E-5</v>
      </c>
      <c r="AD4" s="14">
        <v>1</v>
      </c>
      <c r="AE4" s="15">
        <f>AC4/AB4</f>
        <v>7.6293292145834496E-2</v>
      </c>
      <c r="AF4" s="11">
        <v>23.5</v>
      </c>
      <c r="AG4" s="12">
        <f t="shared" ref="AG4:AG33" si="7">AF4-E4</f>
        <v>6.5399999999999991</v>
      </c>
      <c r="AH4" s="12">
        <f t="shared" ref="AH4:AH33" si="8">2^-AG4</f>
        <v>1.0746420454216759E-2</v>
      </c>
      <c r="AI4" s="12">
        <f>AVERAGE(AH4:AH6)</f>
        <v>1.0380935717045769E-2</v>
      </c>
      <c r="AJ4" s="12">
        <f>STDEV(AH4:AH6)</f>
        <v>2.513261148529167E-3</v>
      </c>
      <c r="AK4" s="14">
        <v>1</v>
      </c>
      <c r="AL4" s="15">
        <f>AJ4/AI4</f>
        <v>0.24210352679501965</v>
      </c>
      <c r="AM4" s="11">
        <v>26.4</v>
      </c>
      <c r="AN4" s="12">
        <f t="shared" ref="AN4:AN30" si="9">AM4-E4</f>
        <v>9.4399999999999977</v>
      </c>
      <c r="AO4" s="12">
        <f t="shared" ref="AO4:AO30" si="10">2^-AN4</f>
        <v>1.4397160325108436E-3</v>
      </c>
      <c r="AP4" s="12">
        <f>AVERAGE(AO4:AO6)</f>
        <v>1.352447711676418E-3</v>
      </c>
      <c r="AQ4" s="12">
        <f>STDEV(AO4:AO6)</f>
        <v>1.8730290620062873E-4</v>
      </c>
      <c r="AR4" s="14">
        <v>1</v>
      </c>
      <c r="AS4" s="15">
        <f>AQ4/AP4</f>
        <v>0.13849179127853942</v>
      </c>
      <c r="AT4" s="11">
        <v>22.89</v>
      </c>
      <c r="AU4" s="12">
        <f t="shared" ref="AU4:AU30" si="11">AT4-E4</f>
        <v>5.93</v>
      </c>
      <c r="AV4" s="12">
        <f t="shared" ref="AV4:AV30" si="12">2^-AU4</f>
        <v>1.6401823181610431E-2</v>
      </c>
      <c r="AW4" s="12">
        <f>AVERAGE(AV4:AV6)</f>
        <v>2.0007943526607477E-2</v>
      </c>
      <c r="AX4" s="12">
        <f>STDEV(AV4:AV6)</f>
        <v>4.1330711408198873E-3</v>
      </c>
      <c r="AY4" s="14">
        <v>1</v>
      </c>
      <c r="AZ4" s="15">
        <f>AX4/AW4</f>
        <v>0.20657151172600727</v>
      </c>
      <c r="BA4" s="11">
        <v>30.57</v>
      </c>
      <c r="BB4" s="12">
        <f t="shared" ref="BB4:BB30" si="13">BA4-E4</f>
        <v>13.61</v>
      </c>
      <c r="BC4" s="12">
        <f t="shared" ref="BC4:BC30" si="14">2^-BB4</f>
        <v>7.9980066153464654E-5</v>
      </c>
      <c r="BD4" s="12">
        <f>AVERAGE(BC4:BC6)</f>
        <v>8.0443135731818379E-5</v>
      </c>
      <c r="BE4" s="12">
        <f>STDEV(BC4:BC6)</f>
        <v>1.0571296364891794E-5</v>
      </c>
      <c r="BF4" s="14">
        <v>1</v>
      </c>
      <c r="BG4" s="15">
        <f>BE4/BD4</f>
        <v>0.13141328055801332</v>
      </c>
      <c r="BH4" s="11">
        <v>28</v>
      </c>
      <c r="BI4" s="12">
        <f t="shared" ref="BI4:BI30" si="15">BH4-E4</f>
        <v>11.04</v>
      </c>
      <c r="BJ4" s="12">
        <f t="shared" ref="BJ4:BJ30" si="16">2^-BI4</f>
        <v>4.7492917354115532E-4</v>
      </c>
      <c r="BK4" s="12">
        <f>AVERAGE(BJ4:BJ6)</f>
        <v>4.101980985867178E-4</v>
      </c>
      <c r="BL4" s="12">
        <f>STDEV(BJ4:BJ6)</f>
        <v>5.611989534308124E-5</v>
      </c>
      <c r="BM4" s="14">
        <v>1</v>
      </c>
      <c r="BN4" s="15">
        <f>BL4/BK4</f>
        <v>0.13681169058665743</v>
      </c>
      <c r="BO4" s="11">
        <v>28.57</v>
      </c>
      <c r="BP4" s="12">
        <f t="shared" ref="BP4:BP30" si="17">BO4-E4</f>
        <v>11.61</v>
      </c>
      <c r="BQ4" s="12">
        <f t="shared" ref="BQ4:BQ30" si="18">2^-BP4</f>
        <v>3.1992026461385862E-4</v>
      </c>
      <c r="BR4" s="12">
        <f>AVERAGE(BQ4:BQ6)</f>
        <v>2.9676391722693846E-4</v>
      </c>
      <c r="BS4" s="12">
        <f>STDEV(BQ4:BQ6)</f>
        <v>2.9549138645560555E-5</v>
      </c>
      <c r="BT4" s="14">
        <v>1</v>
      </c>
      <c r="BU4" s="15">
        <f>BS4/BR4</f>
        <v>9.9571197609458775E-2</v>
      </c>
      <c r="BV4" s="36">
        <v>40.369999999999997</v>
      </c>
      <c r="BW4" s="37">
        <f t="shared" ref="BW4:BW30" si="19">BV4-L4</f>
        <v>26.639999999999997</v>
      </c>
      <c r="BX4" s="37">
        <f t="shared" ref="BX4:BX30" si="20">2^-BW4</f>
        <v>9.5622680899717413E-9</v>
      </c>
      <c r="BY4" s="37">
        <f>AVERAGE(BX4:BX5)</f>
        <v>7.9574465354191672E-9</v>
      </c>
      <c r="BZ4" s="37">
        <f>STDEV(BX4:BX5)</f>
        <v>2.269560407636923E-9</v>
      </c>
      <c r="CA4" s="43">
        <v>1</v>
      </c>
      <c r="CB4" s="47">
        <f>BZ4/BY4</f>
        <v>0.28521214657678767</v>
      </c>
    </row>
    <row r="5" spans="2:80" x14ac:dyDescent="0.25">
      <c r="B5" s="7">
        <v>2</v>
      </c>
      <c r="C5" s="8" t="s">
        <v>11</v>
      </c>
      <c r="D5" s="8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39">
        <f t="shared" si="19"/>
        <v>27.229999999999997</v>
      </c>
      <c r="BX5" s="39">
        <f t="shared" si="20"/>
        <v>6.3526249808665947E-9</v>
      </c>
      <c r="BY5" s="39"/>
      <c r="BZ5" s="39"/>
      <c r="CA5" s="44"/>
      <c r="CB5" s="32"/>
    </row>
    <row r="6" spans="2:80" x14ac:dyDescent="0.25">
      <c r="B6" s="3">
        <v>3</v>
      </c>
      <c r="C6" s="2" t="s">
        <v>11</v>
      </c>
      <c r="D6" s="2" t="s">
        <v>12</v>
      </c>
      <c r="E6" s="3">
        <v>16.75</v>
      </c>
      <c r="F6" s="2">
        <f t="shared" si="0"/>
        <v>9.0729302597253564E-6</v>
      </c>
      <c r="G6" s="2"/>
      <c r="H6" s="2"/>
      <c r="I6" s="17"/>
      <c r="J6" s="18"/>
      <c r="K6" s="3">
        <v>31.25</v>
      </c>
      <c r="L6" s="2">
        <f t="shared" si="1"/>
        <v>14.5</v>
      </c>
      <c r="M6" s="2">
        <f t="shared" si="2"/>
        <v>4.3158372875155471E-5</v>
      </c>
      <c r="N6" s="2"/>
      <c r="O6" s="2"/>
      <c r="P6" s="17"/>
      <c r="Q6" s="18"/>
      <c r="R6" s="3">
        <v>27.67</v>
      </c>
      <c r="S6" s="2">
        <f t="shared" si="3"/>
        <v>10.920000000000002</v>
      </c>
      <c r="T6" s="2">
        <f t="shared" si="4"/>
        <v>5.1612209011786124E-4</v>
      </c>
      <c r="U6" s="2"/>
      <c r="V6" s="2"/>
      <c r="W6" s="17"/>
      <c r="X6" s="18"/>
      <c r="Y6" s="3">
        <v>27.59</v>
      </c>
      <c r="Z6" s="2">
        <f t="shared" si="5"/>
        <v>10.84</v>
      </c>
      <c r="AA6" s="2">
        <f t="shared" si="6"/>
        <v>5.4555036038682651E-4</v>
      </c>
      <c r="AB6" s="2"/>
      <c r="AC6" s="2"/>
      <c r="AD6" s="17"/>
      <c r="AE6" s="18"/>
      <c r="AF6" s="3">
        <v>23.77</v>
      </c>
      <c r="AG6" s="2">
        <f t="shared" si="7"/>
        <v>7.02</v>
      </c>
      <c r="AH6" s="2">
        <f t="shared" si="8"/>
        <v>7.704943003854374E-3</v>
      </c>
      <c r="AI6" s="2"/>
      <c r="AJ6" s="2"/>
      <c r="AK6" s="17"/>
      <c r="AL6" s="18"/>
      <c r="AM6" s="3">
        <v>26.53</v>
      </c>
      <c r="AN6" s="2">
        <f t="shared" si="9"/>
        <v>9.7800000000000011</v>
      </c>
      <c r="AO6" s="2">
        <f t="shared" si="10"/>
        <v>1.137435143035601E-3</v>
      </c>
      <c r="AP6" s="2"/>
      <c r="AQ6" s="2"/>
      <c r="AR6" s="17"/>
      <c r="AS6" s="18"/>
      <c r="AT6" s="3">
        <v>22.46</v>
      </c>
      <c r="AU6" s="2">
        <f t="shared" si="11"/>
        <v>5.7100000000000009</v>
      </c>
      <c r="AV6" s="2">
        <f t="shared" si="12"/>
        <v>1.9103754338938565E-2</v>
      </c>
      <c r="AW6" s="2"/>
      <c r="AX6" s="2"/>
      <c r="AY6" s="17"/>
      <c r="AZ6" s="18"/>
      <c r="BA6" s="3">
        <v>30.55</v>
      </c>
      <c r="BB6" s="2">
        <f t="shared" si="13"/>
        <v>13.8</v>
      </c>
      <c r="BC6" s="2">
        <f t="shared" si="14"/>
        <v>7.0110983581362033E-5</v>
      </c>
      <c r="BD6" s="2"/>
      <c r="BE6" s="2"/>
      <c r="BF6" s="17"/>
      <c r="BG6" s="18"/>
      <c r="BH6" s="3">
        <v>28.11</v>
      </c>
      <c r="BI6" s="2">
        <f t="shared" si="15"/>
        <v>11.36</v>
      </c>
      <c r="BJ6" s="2">
        <f t="shared" si="16"/>
        <v>3.8045145491235385E-4</v>
      </c>
      <c r="BK6" s="2"/>
      <c r="BL6" s="2"/>
      <c r="BM6" s="17"/>
      <c r="BN6" s="18"/>
      <c r="BO6" s="7">
        <v>28.64</v>
      </c>
      <c r="BP6" s="2">
        <f t="shared" si="17"/>
        <v>11.89</v>
      </c>
      <c r="BQ6" s="2">
        <f t="shared" si="18"/>
        <v>2.6348345617783846E-4</v>
      </c>
      <c r="BR6" s="2"/>
      <c r="BS6" s="2"/>
      <c r="BT6" s="17"/>
      <c r="BU6" s="18"/>
      <c r="BV6" s="51">
        <v>45</v>
      </c>
      <c r="BW6" s="41">
        <f t="shared" si="19"/>
        <v>30.5</v>
      </c>
      <c r="BX6" s="41">
        <f t="shared" si="20"/>
        <v>6.5854450798271919E-10</v>
      </c>
      <c r="BY6" s="41"/>
      <c r="BZ6" s="41"/>
      <c r="CA6" s="45"/>
      <c r="CB6" s="48"/>
    </row>
    <row r="7" spans="2:80" x14ac:dyDescent="0.25">
      <c r="B7" s="11">
        <v>4</v>
      </c>
      <c r="C7" s="12" t="s">
        <v>13</v>
      </c>
      <c r="D7" s="13" t="s">
        <v>12</v>
      </c>
      <c r="E7" s="7">
        <v>16.37</v>
      </c>
      <c r="F7" s="8">
        <f t="shared" si="0"/>
        <v>1.1806983898486254E-5</v>
      </c>
      <c r="G7" s="8">
        <f>AVERAGE(F7:F9)</f>
        <v>1.1237721755238482E-5</v>
      </c>
      <c r="H7" s="8">
        <f>STDEV(F7:F9)</f>
        <v>7.2459510031363632E-7</v>
      </c>
      <c r="I7" s="6">
        <f>G19/G7</f>
        <v>0.73780629040809365</v>
      </c>
      <c r="J7" s="5">
        <f>((H7/G7)^2+(H19/G19)^2)^0.5*I7</f>
        <v>4.7846972101554891E-2</v>
      </c>
      <c r="K7" s="7">
        <v>26.65</v>
      </c>
      <c r="L7" s="8">
        <f t="shared" si="1"/>
        <v>10.279999999999998</v>
      </c>
      <c r="M7" s="8">
        <f t="shared" si="2"/>
        <v>8.0428810280036621E-4</v>
      </c>
      <c r="N7" s="8">
        <f>AVERAGE(M7:M9)</f>
        <v>4.8003019372215339E-4</v>
      </c>
      <c r="O7" s="8">
        <f>STDEV(M7:M9)</f>
        <v>2.810314652432292E-4</v>
      </c>
      <c r="P7" s="6">
        <f>N19/N7</f>
        <v>0.97743989980091794</v>
      </c>
      <c r="Q7" s="5">
        <f>((O7/N7)^2+(O19/N19)^2)^0.5*P7</f>
        <v>0.61633310545581677</v>
      </c>
      <c r="R7" s="7">
        <v>25.03</v>
      </c>
      <c r="S7" s="8">
        <f t="shared" si="3"/>
        <v>8.66</v>
      </c>
      <c r="T7" s="8">
        <f t="shared" si="4"/>
        <v>2.4721808475982039E-3</v>
      </c>
      <c r="U7" s="8">
        <f>AVERAGE(T7:T9)</f>
        <v>1.519419541969471E-3</v>
      </c>
      <c r="V7" s="8">
        <f>STDEV(T7:T9)</f>
        <v>8.2512341289383304E-4</v>
      </c>
      <c r="W7" s="6">
        <f>U19/U7</f>
        <v>1.4523054858931479</v>
      </c>
      <c r="X7" s="5">
        <f>((V7/U7)^2+(V19/U19)^2)^0.5*W7</f>
        <v>0.79610077439757543</v>
      </c>
      <c r="Y7" s="7">
        <v>25.95</v>
      </c>
      <c r="Z7" s="10">
        <f t="shared" si="5"/>
        <v>9.5799999999999983</v>
      </c>
      <c r="AA7" s="8">
        <f t="shared" si="6"/>
        <v>1.3065698777208145E-3</v>
      </c>
      <c r="AB7" s="8">
        <f>AVERAGE(AA7:AA9)</f>
        <v>8.6492516106190589E-4</v>
      </c>
      <c r="AC7" s="8">
        <f>STDEV(AA7:AA9)</f>
        <v>3.8589180577553605E-4</v>
      </c>
      <c r="AD7" s="6">
        <f>AB19/AB7</f>
        <v>1.7684187301681997</v>
      </c>
      <c r="AE7" s="5">
        <f>((AC7/AB7)^2+(AC19/AB19)^2)^0.5*AD7</f>
        <v>0.80495528650612624</v>
      </c>
      <c r="AF7" s="7">
        <v>21.55</v>
      </c>
      <c r="AG7" s="8">
        <f t="shared" si="7"/>
        <v>5.18</v>
      </c>
      <c r="AH7" s="8">
        <f t="shared" si="8"/>
        <v>2.7584468634082978E-2</v>
      </c>
      <c r="AI7" s="8">
        <f>AVERAGE(AH7:AH9)</f>
        <v>1.7348955011668738E-2</v>
      </c>
      <c r="AJ7" s="8">
        <f>STDEV(AH7:AH9)</f>
        <v>9.0553803934466503E-3</v>
      </c>
      <c r="AK7" s="6">
        <f>AI19/AI7</f>
        <v>1.6870016471987446</v>
      </c>
      <c r="AL7" s="5">
        <f>((AJ7/AI7)^2+(AJ19/AI19)^2)^0.5*AK7</f>
        <v>0.88755258097714285</v>
      </c>
      <c r="AM7" s="7">
        <v>26.49</v>
      </c>
      <c r="AN7" s="8">
        <f t="shared" si="9"/>
        <v>10.119999999999997</v>
      </c>
      <c r="AO7" s="8">
        <f t="shared" si="10"/>
        <v>8.9862075256335651E-4</v>
      </c>
      <c r="AP7" s="8">
        <f>AVERAGE(AO7:AO9)</f>
        <v>8.8498461962059627E-4</v>
      </c>
      <c r="AQ7" s="8">
        <f>STDEV(AO7:AO9)</f>
        <v>8.5768206564427966E-5</v>
      </c>
      <c r="AR7" s="6">
        <f>AP19/AP7</f>
        <v>1.3283992491959828</v>
      </c>
      <c r="AS7" s="5">
        <f>((AQ7/AP7)^2+(AQ19/AP19)^2)^0.5*AR7</f>
        <v>0.14197674511614083</v>
      </c>
      <c r="AT7" s="7">
        <v>20.079999999999998</v>
      </c>
      <c r="AU7" s="8">
        <f t="shared" si="11"/>
        <v>3.7099999999999973</v>
      </c>
      <c r="AV7" s="8">
        <f t="shared" si="12"/>
        <v>7.6415017355754442E-2</v>
      </c>
      <c r="AW7" s="8">
        <f>AVERAGE(AV7:AV9)</f>
        <v>4.4117936117161659E-2</v>
      </c>
      <c r="AX7" s="8">
        <f>STDEV(AV7:AV9)</f>
        <v>2.816182626000352E-2</v>
      </c>
      <c r="AY7" s="6">
        <f>AW19/AW7</f>
        <v>1.4558692689325534</v>
      </c>
      <c r="AZ7" s="5">
        <f>((AX7/AW7)^2+(AX19/AW19)^2)^0.5*AY7</f>
        <v>0.95842795456434948</v>
      </c>
      <c r="BA7" s="7">
        <v>30.41</v>
      </c>
      <c r="BB7" s="8">
        <f t="shared" si="13"/>
        <v>14.04</v>
      </c>
      <c r="BC7" s="8">
        <f t="shared" si="14"/>
        <v>5.9366146692644455E-5</v>
      </c>
      <c r="BD7" s="8">
        <f>AVERAGE(BC7:BC9)</f>
        <v>5.8972747727035342E-5</v>
      </c>
      <c r="BE7" s="8">
        <f>STDEV(BC7:BC9)</f>
        <v>7.1029911515349117E-6</v>
      </c>
      <c r="BF7" s="6">
        <f>BD19/BD7</f>
        <v>1.3439495089618503</v>
      </c>
      <c r="BG7" s="5">
        <f>((BE7/BD7)^2+(BE19/BD19)^2)^0.5*BF7</f>
        <v>0.19776596360321341</v>
      </c>
      <c r="BH7" s="7">
        <v>26.86</v>
      </c>
      <c r="BI7" s="8">
        <f t="shared" si="15"/>
        <v>10.489999999999998</v>
      </c>
      <c r="BJ7" s="8">
        <f t="shared" si="16"/>
        <v>6.9533700956888342E-4</v>
      </c>
      <c r="BK7" s="8">
        <f>AVERAGE(BJ7:BJ9)</f>
        <v>6.1061344091847553E-4</v>
      </c>
      <c r="BL7" s="8">
        <f>STDEV(BJ7:BJ9)</f>
        <v>8.4190215704729284E-5</v>
      </c>
      <c r="BM7" s="6">
        <f>BK19/BK7</f>
        <v>1.0233910335999401</v>
      </c>
      <c r="BN7" s="5">
        <f>((BL7/BK7)^2+(BL19/BK19)^2)^0.5*BM7</f>
        <v>0.38947949399555021</v>
      </c>
      <c r="BO7" s="11">
        <v>27.62</v>
      </c>
      <c r="BP7" s="8">
        <f t="shared" si="17"/>
        <v>11.25</v>
      </c>
      <c r="BQ7" s="8">
        <f t="shared" si="18"/>
        <v>4.1059395276060295E-4</v>
      </c>
      <c r="BR7" s="8">
        <f>AVERAGE(BQ7:BQ9)</f>
        <v>3.4753201212189892E-4</v>
      </c>
      <c r="BS7" s="8">
        <f>STDEV(BQ7:BQ9)</f>
        <v>5.7350040110174159E-5</v>
      </c>
      <c r="BT7" s="6">
        <f>BR19/BR7</f>
        <v>1.0921985291826861</v>
      </c>
      <c r="BU7" s="5">
        <f>((BS7/BR7)^2+(BS19/BR19)^2)^0.5*BT7</f>
        <v>0.20245739277127686</v>
      </c>
      <c r="BV7" s="36">
        <v>39.06</v>
      </c>
      <c r="BW7" s="37">
        <f t="shared" si="19"/>
        <v>28.780000000000005</v>
      </c>
      <c r="BX7" s="37">
        <f t="shared" si="20"/>
        <v>2.1694853649818368E-9</v>
      </c>
      <c r="BY7" s="37">
        <f>AVERAGE(BX7:BX9)</f>
        <v>2.2282307500295834E-9</v>
      </c>
      <c r="BZ7" s="37">
        <f>STDEV(BX7:BX9)</f>
        <v>1.5998680387546996E-9</v>
      </c>
      <c r="CA7" s="43">
        <f>BY19/BY7</f>
        <v>1.0900986424463042</v>
      </c>
      <c r="CB7" s="47">
        <f>((BZ7/BY7)^2+(BZ19/BY19)^2)^0.5*CA7</f>
        <v>0.99959975404913959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39">
        <f t="shared" si="19"/>
        <v>30.5</v>
      </c>
      <c r="BX8" s="39">
        <f t="shared" si="20"/>
        <v>6.5854450798271919E-10</v>
      </c>
      <c r="BY8" s="39"/>
      <c r="BZ8" s="39"/>
      <c r="CA8" s="44"/>
      <c r="CB8" s="32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39">
        <f t="shared" si="19"/>
        <v>27.95</v>
      </c>
      <c r="BX9" s="39">
        <f t="shared" si="20"/>
        <v>3.8566623771241946E-9</v>
      </c>
      <c r="BY9" s="39"/>
      <c r="BZ9" s="39"/>
      <c r="CA9" s="44"/>
      <c r="CB9" s="32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0.85752161028558183</v>
      </c>
      <c r="J10" s="5">
        <f>((H10/G10)^2+(H22/G22)^2)^0.5*I10</f>
        <v>0.19950591630988621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2.3651056912783193</v>
      </c>
      <c r="Q10" s="5">
        <f>((O10/N10)^2+(O22/N22)^2)^0.5*P10</f>
        <v>0.42607927829961539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1.6193405719509897</v>
      </c>
      <c r="X10" s="5">
        <f>((V10/U10)^2+(V22/U22)^2)^0.5*W10</f>
        <v>0.3986397840674164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7.3327283516171056</v>
      </c>
      <c r="AE10" s="5">
        <f>((AC10/AB10)^2+(AC22/AB22)^2)^0.5*AD10</f>
        <v>1.4094233220472077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7.5742914994729276</v>
      </c>
      <c r="AL10" s="5">
        <f>((AJ10/AI10)^2+(AJ22/AI22)^2)^0.5*AK10</f>
        <v>2.3266009099961171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1.4868493055170215</v>
      </c>
      <c r="AS10" s="5">
        <f>((AQ10/AP10)^2+(AQ22/AP22)^2)^0.5*AR10</f>
        <v>0.28658656202987048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7.7465319258132501</v>
      </c>
      <c r="AZ10" s="5">
        <f>((AX10/AW10)^2+(AX22/AW22)^2)^0.5*AY10</f>
        <v>3.1962029979949791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1.0309066151563235</v>
      </c>
      <c r="BG10" s="5">
        <f>((BE10/BD10)^2+(BE22/BD22)^2)^0.5*BF10</f>
        <v>0.16474337960394683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1.8890356121347447</v>
      </c>
      <c r="BN10" s="5">
        <f>((BL10/BK10)^2+(BL22/BK22)^2)^0.5*BM10</f>
        <v>0.18909157902441923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4.7246405597301484</v>
      </c>
      <c r="BU10" s="5">
        <f>((BS10/BR10)^2+(BS22/BR22)^2)^0.5*BT10</f>
        <v>1.310740438477787</v>
      </c>
      <c r="BV10" s="38">
        <v>39.04</v>
      </c>
      <c r="BW10" s="39">
        <f t="shared" si="19"/>
        <v>29.33</v>
      </c>
      <c r="BX10" s="39">
        <f t="shared" si="20"/>
        <v>1.4818021725023516E-9</v>
      </c>
      <c r="BY10" s="39">
        <f>AVERAGE(BX10:BX12)</f>
        <v>1.6777483534203923E-9</v>
      </c>
      <c r="BZ10" s="39">
        <f>STDEV(BX10:BX12)</f>
        <v>3.7502770261733831E-10</v>
      </c>
      <c r="CA10" s="44">
        <f>BY22/BY10</f>
        <v>117.01056269031038</v>
      </c>
      <c r="CB10" s="32">
        <f>((BZ10/BY10)^2+(BZ22/BY22)^2)^0.5*CA10</f>
        <v>43.673417362309593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39">
        <f t="shared" si="19"/>
        <v>29.369999999999997</v>
      </c>
      <c r="BX11" s="39">
        <f t="shared" si="20"/>
        <v>1.4412822141706888E-9</v>
      </c>
      <c r="BY11" s="39"/>
      <c r="BZ11" s="39"/>
      <c r="CA11" s="44"/>
      <c r="CB11" s="32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39">
        <f t="shared" si="19"/>
        <v>28.82</v>
      </c>
      <c r="BX12" s="39">
        <f t="shared" si="20"/>
        <v>2.1101606735881366E-9</v>
      </c>
      <c r="BY12" s="39"/>
      <c r="BZ12" s="39"/>
      <c r="CA12" s="44"/>
      <c r="CB12" s="32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0.9868161437429368</v>
      </c>
      <c r="J13" s="5">
        <f>((H13/G13)^2+(H25/G25)^2)^0.5*I13</f>
        <v>7.7036003861573291E-2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5.2095478191960769</v>
      </c>
      <c r="Q13" s="5">
        <f>((O13/N13)^2+(O25/N25)^2)^0.5*P13</f>
        <v>1.6243636240770192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0.77710839386762576</v>
      </c>
      <c r="X13" s="5">
        <f>((V13/U13)^2+(V25/U25)^2)^0.5*W13</f>
        <v>0.17313906585913538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1.7657736740037508</v>
      </c>
      <c r="AE13" s="5">
        <f>((AC13/AB13)^2+(AC25/AB25)^2)^0.5*AD13</f>
        <v>0.27123157205938625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AVERAGE(AH13:AH14)</f>
        <v>1.0286023146976891E-2</v>
      </c>
      <c r="AJ13" s="8">
        <f>STDEV(AH13:AH14)</f>
        <v>1.8551897442721302E-3</v>
      </c>
      <c r="AK13" s="6">
        <f>AI25/AI13</f>
        <v>9.2749674071612898</v>
      </c>
      <c r="AL13" s="5">
        <f>((AJ13/AI13)^2+(AJ25/AI25)^2)^0.5*AK13</f>
        <v>2.1474327571820462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2.1008362311329711</v>
      </c>
      <c r="AS13" s="5">
        <f>((AQ13/AP13)^2+(AQ25/AP25)^2)^0.5*AR13</f>
        <v>0.37759887795282893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7.6325594765554934</v>
      </c>
      <c r="AZ13" s="5">
        <f>((AX13/AW13)^2+(AX25/AW25)^2)^0.5*AY13</f>
        <v>2.0215203105385187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1.6200900028611074</v>
      </c>
      <c r="BG13" s="5">
        <f>((BE13/BD13)^2+(BE25/BD25)^2)^0.5*BF13</f>
        <v>0.2675712438996265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2.0823871415240207</v>
      </c>
      <c r="BN13" s="5">
        <f>((BL13/BK13)^2+(BL25/BK25)^2)^0.5*BM13</f>
        <v>0.68501836720789766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6.0231407750172341</v>
      </c>
      <c r="BU13" s="5">
        <f>((BS13/BR13)^2+(BS25/BR25)^2)^0.5*BT13</f>
        <v>1.2034696438724697</v>
      </c>
      <c r="BV13" s="38">
        <v>41.16</v>
      </c>
      <c r="BW13" s="39">
        <f t="shared" si="19"/>
        <v>31.049999999999997</v>
      </c>
      <c r="BX13" s="39">
        <f t="shared" si="20"/>
        <v>4.4979915438445721E-10</v>
      </c>
      <c r="BY13" s="39">
        <f>AVERAGE(BX13:BX15)</f>
        <v>5.2081480266179986E-10</v>
      </c>
      <c r="BZ13" s="39">
        <f>STDEV(BX13:BX15)</f>
        <v>2.9534480406166894E-10</v>
      </c>
      <c r="CA13" s="44">
        <f>BY25/BY13</f>
        <v>1569.1833800617533</v>
      </c>
      <c r="CB13" s="32">
        <f>((BZ13/BY13)^2+(BZ25/BY25)^2)^0.5*CA13</f>
        <v>950.88986022608299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39">
        <f t="shared" si="19"/>
        <v>31.8</v>
      </c>
      <c r="BX14" s="39">
        <f t="shared" si="20"/>
        <v>2.674521773581006E-10</v>
      </c>
      <c r="BY14" s="39"/>
      <c r="BZ14" s="39"/>
      <c r="CA14" s="44"/>
      <c r="CB14" s="32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39">
        <f t="shared" si="19"/>
        <v>30.140000000000004</v>
      </c>
      <c r="BX15" s="39">
        <f t="shared" si="20"/>
        <v>8.4519307624284177E-10</v>
      </c>
      <c r="BY15" s="39"/>
      <c r="BZ15" s="39"/>
      <c r="CA15" s="44"/>
      <c r="CB15" s="32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0.95278541763507607</v>
      </c>
      <c r="J16" s="5">
        <f>((H16/G16)^2+(H28/G28)^2)^0.5*I16</f>
        <v>5.8121471013675534E-2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5.1387119452110834</v>
      </c>
      <c r="Q16" s="5">
        <f>((O16/N16)^2+(O28/N28)^2)^0.5*P16</f>
        <v>1.3515555584027219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1.0200025060576661</v>
      </c>
      <c r="X16" s="5">
        <f>((V16/U16)^2+(V28/U28)^2)^0.5*W16</f>
        <v>0.19685669272814643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4.1590359642277317</v>
      </c>
      <c r="AE16" s="5">
        <f>((AC16/AB16)^2+(AC28/AB28)^2)^0.5*AD16</f>
        <v>0.28330318611078875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6.8354149218257945</v>
      </c>
      <c r="AL16" s="5">
        <f>((AJ16/AI16)^2+(AJ28/AI28)^2)^0.5*AK16</f>
        <v>2.0731575010284762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1.6470294045311402</v>
      </c>
      <c r="AS16" s="5">
        <f>((AQ16/AP16)^2+(AQ28/AP28)^2)^0.5*AR16</f>
        <v>0.14597751297633912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9.5948032409427704</v>
      </c>
      <c r="AZ16" s="5">
        <f>((AX16/AW16)^2+(AX28/AW28)^2)^0.5*AY16</f>
        <v>2.5632502241962261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2.8362666844444115</v>
      </c>
      <c r="BG16" s="5">
        <f>((BE16/BD16)^2+(BE28/BD28)^2)^0.5*BF16</f>
        <v>0.34916344419570267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1.9670600976294481</v>
      </c>
      <c r="BN16" s="5">
        <f>((BL16/BK16)^2+(BL28/BK28)^2)^0.5*BM16</f>
        <v>0.58190468418460528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3.7762427627935353</v>
      </c>
      <c r="BU16" s="5">
        <f>((BS16/BR16)^2+(BS28/BR28)^2)^0.5*BT16</f>
        <v>0.46553471880920344</v>
      </c>
      <c r="BV16" s="38">
        <v>40.130000000000003</v>
      </c>
      <c r="BW16" s="39">
        <f t="shared" si="19"/>
        <v>29.19</v>
      </c>
      <c r="BX16" s="39">
        <f t="shared" si="20"/>
        <v>1.6328053945974146E-9</v>
      </c>
      <c r="BY16" s="39">
        <f>AVERAGE(BX16:BX18)</f>
        <v>1.8627287653423275E-9</v>
      </c>
      <c r="BZ16" s="39">
        <f>STDEV(BX16:BX18)</f>
        <v>2.1812234109859059E-10</v>
      </c>
      <c r="CA16" s="44">
        <f>BY28/BY16</f>
        <v>388.9384895906698</v>
      </c>
      <c r="CB16" s="32">
        <f>((BZ16/BY16)^2+(BZ28/BY28)^2)^0.5*CA16</f>
        <v>223.79822245764251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39">
        <f t="shared" si="19"/>
        <v>28.98</v>
      </c>
      <c r="BX17" s="39">
        <f t="shared" si="20"/>
        <v>1.8886467065476452E-9</v>
      </c>
      <c r="BY17" s="39"/>
      <c r="BZ17" s="39"/>
      <c r="CA17" s="44"/>
      <c r="CB17" s="32"/>
    </row>
    <row r="18" spans="2:80" x14ac:dyDescent="0.25">
      <c r="B18" s="3">
        <v>78</v>
      </c>
      <c r="C18" s="2" t="s">
        <v>16</v>
      </c>
      <c r="D18" s="1" t="s">
        <v>12</v>
      </c>
      <c r="E18" s="7">
        <v>16.41</v>
      </c>
      <c r="F18" s="8">
        <f t="shared" si="0"/>
        <v>1.1484121302879857E-5</v>
      </c>
      <c r="G18" s="8"/>
      <c r="H18" s="8"/>
      <c r="I18" s="8"/>
      <c r="J18" s="4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7">
        <v>25.88</v>
      </c>
      <c r="S18" s="8">
        <f t="shared" si="3"/>
        <v>9.4699999999999989</v>
      </c>
      <c r="T18" s="8">
        <f t="shared" si="4"/>
        <v>1.4100871050024388E-3</v>
      </c>
      <c r="U18" s="8"/>
      <c r="V18" s="8"/>
      <c r="W18" s="8"/>
      <c r="X18" s="4"/>
      <c r="Y18" s="7">
        <v>27.7</v>
      </c>
      <c r="Z18" s="8">
        <f t="shared" si="5"/>
        <v>11.29</v>
      </c>
      <c r="AA18" s="8">
        <f t="shared" si="6"/>
        <v>3.9936623953016698E-4</v>
      </c>
      <c r="AB18" s="8"/>
      <c r="AC18" s="8"/>
      <c r="AD18" s="8"/>
      <c r="AE18" s="4"/>
      <c r="AF18" s="7">
        <v>23.19</v>
      </c>
      <c r="AG18" s="8">
        <f t="shared" si="7"/>
        <v>6.7800000000000011</v>
      </c>
      <c r="AH18" s="8">
        <f t="shared" si="8"/>
        <v>9.0994811442848024E-3</v>
      </c>
      <c r="AI18" s="8"/>
      <c r="AJ18" s="8"/>
      <c r="AK18" s="8"/>
      <c r="AL18" s="4"/>
      <c r="AM18" s="7">
        <v>26.51</v>
      </c>
      <c r="AN18" s="8">
        <f t="shared" si="9"/>
        <v>10.100000000000001</v>
      </c>
      <c r="AO18" s="8">
        <f t="shared" si="10"/>
        <v>9.1116503079766273E-4</v>
      </c>
      <c r="AP18" s="8"/>
      <c r="AQ18" s="8"/>
      <c r="AR18" s="8"/>
      <c r="AS18" s="4"/>
      <c r="AT18" s="7">
        <v>22.87</v>
      </c>
      <c r="AU18" s="8">
        <f t="shared" si="11"/>
        <v>6.4600000000000009</v>
      </c>
      <c r="AV18" s="8">
        <f t="shared" si="12"/>
        <v>1.1359160291564922E-2</v>
      </c>
      <c r="AW18" s="8"/>
      <c r="AX18" s="8"/>
      <c r="AY18" s="8"/>
      <c r="AZ18" s="4"/>
      <c r="BA18" s="7">
        <v>30.94</v>
      </c>
      <c r="BB18" s="8">
        <f t="shared" si="13"/>
        <v>14.530000000000001</v>
      </c>
      <c r="BC18" s="8">
        <f t="shared" si="14"/>
        <v>4.2270186404752331E-5</v>
      </c>
      <c r="BD18" s="8"/>
      <c r="BE18" s="8"/>
      <c r="BF18" s="8"/>
      <c r="BG18" s="4"/>
      <c r="BH18" s="7">
        <v>27.55</v>
      </c>
      <c r="BI18" s="8">
        <f t="shared" si="15"/>
        <v>11.14</v>
      </c>
      <c r="BJ18" s="8">
        <f t="shared" si="16"/>
        <v>4.431245875572073E-4</v>
      </c>
      <c r="BK18" s="8"/>
      <c r="BL18" s="8"/>
      <c r="BM18" s="8"/>
      <c r="BN18" s="4"/>
      <c r="BO18" s="3">
        <v>25.04</v>
      </c>
      <c r="BP18" s="8">
        <f t="shared" si="17"/>
        <v>8.629999999999999</v>
      </c>
      <c r="BQ18" s="8">
        <f t="shared" si="18"/>
        <v>2.5241266223388547E-3</v>
      </c>
      <c r="BR18" s="8"/>
      <c r="BS18" s="8"/>
      <c r="BT18" s="8"/>
      <c r="BU18" s="4"/>
      <c r="BV18" s="40">
        <v>39.14</v>
      </c>
      <c r="BW18" s="41">
        <f t="shared" si="19"/>
        <v>28.85</v>
      </c>
      <c r="BX18" s="41">
        <f t="shared" si="20"/>
        <v>2.066734194881923E-9</v>
      </c>
      <c r="BY18" s="41"/>
      <c r="BZ18" s="41"/>
      <c r="CA18" s="45"/>
      <c r="CB18" s="48"/>
    </row>
    <row r="19" spans="2:80" x14ac:dyDescent="0.25">
      <c r="B19" s="7">
        <v>7</v>
      </c>
      <c r="C19" s="8" t="s">
        <v>13</v>
      </c>
      <c r="D19" s="8" t="s">
        <v>17</v>
      </c>
      <c r="E19" s="11">
        <v>16.89</v>
      </c>
      <c r="F19" s="12">
        <f t="shared" si="0"/>
        <v>8.2338580055574638E-6</v>
      </c>
      <c r="G19" s="12">
        <f>AVERAGE(F19:F21)</f>
        <v>8.2912618008708355E-6</v>
      </c>
      <c r="H19" s="12">
        <f>STDEV(F19:F21)</f>
        <v>5.7470302259085212E-8</v>
      </c>
      <c r="I19" s="12"/>
      <c r="J19" s="13"/>
      <c r="K19" s="11">
        <v>27.62</v>
      </c>
      <c r="L19" s="12">
        <f t="shared" si="1"/>
        <v>10.73</v>
      </c>
      <c r="M19" s="12">
        <f t="shared" si="2"/>
        <v>5.8877335336462912E-4</v>
      </c>
      <c r="N19" s="12">
        <f>AVERAGE(M19:M21)</f>
        <v>4.6920066445319686E-4</v>
      </c>
      <c r="O19" s="12">
        <f>STDEV(M19:M21)</f>
        <v>1.0989497166862673E-4</v>
      </c>
      <c r="P19" s="12"/>
      <c r="Q19" s="13"/>
      <c r="R19" s="11">
        <v>25.68</v>
      </c>
      <c r="S19" s="12">
        <f t="shared" si="3"/>
        <v>8.7899999999999991</v>
      </c>
      <c r="T19" s="12">
        <f t="shared" si="4"/>
        <v>2.2591566091900153E-3</v>
      </c>
      <c r="U19" s="12">
        <f>AVERAGE(T19:T21)</f>
        <v>2.2066613361755166E-3</v>
      </c>
      <c r="V19" s="12">
        <f>STDEV(T19:T21)</f>
        <v>1.6480638287457914E-4</v>
      </c>
      <c r="W19" s="12"/>
      <c r="X19" s="13"/>
      <c r="Y19" s="11">
        <v>26.13</v>
      </c>
      <c r="Z19" s="12">
        <f t="shared" si="5"/>
        <v>9.2399999999999984</v>
      </c>
      <c r="AA19" s="12">
        <f t="shared" si="6"/>
        <v>1.6537994382080634E-3</v>
      </c>
      <c r="AB19" s="12">
        <f>AVERAGE(AA19:AA21)</f>
        <v>1.5295498550156213E-3</v>
      </c>
      <c r="AC19" s="12">
        <f>STDEV(AA19:AA21)</f>
        <v>1.3797109602648621E-4</v>
      </c>
      <c r="AD19" s="12"/>
      <c r="AE19" s="13"/>
      <c r="AF19" s="11">
        <v>21.97</v>
      </c>
      <c r="AG19" s="12">
        <f t="shared" si="7"/>
        <v>5.0799999999999983</v>
      </c>
      <c r="AH19" s="12">
        <f t="shared" si="8"/>
        <v>2.9564301460174913E-2</v>
      </c>
      <c r="AI19" s="12">
        <f>AVERAGE(AH19:AH21)</f>
        <v>2.9267715681862077E-2</v>
      </c>
      <c r="AJ19" s="12">
        <f>STDEV(AH19:AH21)</f>
        <v>1.9318685706279112E-3</v>
      </c>
      <c r="AK19" s="12"/>
      <c r="AL19" s="13"/>
      <c r="AM19" s="11">
        <v>26.67</v>
      </c>
      <c r="AN19" s="12">
        <f t="shared" si="9"/>
        <v>9.7800000000000011</v>
      </c>
      <c r="AO19" s="12">
        <f t="shared" si="10"/>
        <v>1.137435143035601E-3</v>
      </c>
      <c r="AP19" s="12">
        <f>AVERAGE(AO19:AO21)</f>
        <v>1.1756129042539926E-3</v>
      </c>
      <c r="AQ19" s="12">
        <f>STDEV(AO19:AO21)</f>
        <v>5.2973347276756054E-5</v>
      </c>
      <c r="AR19" s="12"/>
      <c r="AS19" s="13"/>
      <c r="AT19" s="11">
        <v>20.84</v>
      </c>
      <c r="AU19" s="12">
        <f t="shared" si="11"/>
        <v>3.9499999999999993</v>
      </c>
      <c r="AV19" s="12">
        <f t="shared" si="12"/>
        <v>6.4704057740086127E-2</v>
      </c>
      <c r="AW19" s="12">
        <f>AVERAGE(AV19:AV21)</f>
        <v>6.4229947401705234E-2</v>
      </c>
      <c r="AX19" s="12">
        <f>STDEV(AV19:AV21)</f>
        <v>1.0340707214608485E-2</v>
      </c>
      <c r="AY19" s="12"/>
      <c r="AZ19" s="13"/>
      <c r="BA19" s="11">
        <v>30.66</v>
      </c>
      <c r="BB19" s="12">
        <f t="shared" si="13"/>
        <v>13.77</v>
      </c>
      <c r="BC19" s="12">
        <f t="shared" si="14"/>
        <v>7.1584164381828581E-5</v>
      </c>
      <c r="BD19" s="12">
        <f>AVERAGE(BC19:BC21)</f>
        <v>7.9256395349880222E-5</v>
      </c>
      <c r="BE19" s="12">
        <f>STDEV(BC19:BC21)</f>
        <v>6.700273684073829E-6</v>
      </c>
      <c r="BF19" s="12"/>
      <c r="BG19" s="13"/>
      <c r="BH19" s="11">
        <v>28.06</v>
      </c>
      <c r="BI19" s="12">
        <f t="shared" si="15"/>
        <v>11.169999999999998</v>
      </c>
      <c r="BJ19" s="12">
        <f t="shared" si="16"/>
        <v>4.3400521541336505E-4</v>
      </c>
      <c r="BK19" s="12">
        <f>AVERAGE(BJ19:BJ21)</f>
        <v>6.2489632043157461E-4</v>
      </c>
      <c r="BL19" s="12">
        <f>STDEV(BJ19:BJ21)</f>
        <v>2.2166543138128409E-4</v>
      </c>
      <c r="BM19" s="12"/>
      <c r="BN19" s="13"/>
      <c r="BO19" s="11">
        <v>28.31</v>
      </c>
      <c r="BP19" s="12">
        <f t="shared" si="17"/>
        <v>11.419999999999998</v>
      </c>
      <c r="BQ19" s="12">
        <f t="shared" si="18"/>
        <v>3.6495342984251472E-4</v>
      </c>
      <c r="BR19" s="12">
        <f>AVERAGE(BQ19:BQ21)</f>
        <v>3.7957395248343741E-4</v>
      </c>
      <c r="BS19" s="12">
        <f>STDEV(BQ19:BQ21)</f>
        <v>3.2048662893843443E-5</v>
      </c>
      <c r="BT19" s="12"/>
      <c r="BU19" s="13"/>
      <c r="BV19" s="36">
        <v>40.049999999999997</v>
      </c>
      <c r="BW19" s="37">
        <f t="shared" si="19"/>
        <v>29.319999999999997</v>
      </c>
      <c r="BX19" s="37">
        <f t="shared" si="20"/>
        <v>1.492108921687348E-9</v>
      </c>
      <c r="BY19" s="37">
        <f>AVERAGE(BX19:BX21)</f>
        <v>2.4289913156643589E-9</v>
      </c>
      <c r="BZ19" s="37">
        <f>STDEV(BX19:BX21)</f>
        <v>1.3854435629716075E-9</v>
      </c>
      <c r="CA19" s="43"/>
      <c r="CB19" s="47"/>
    </row>
    <row r="20" spans="2:80" x14ac:dyDescent="0.25">
      <c r="B20" s="7">
        <v>8</v>
      </c>
      <c r="C20" s="8" t="s">
        <v>13</v>
      </c>
      <c r="D20" s="8" t="s">
        <v>17</v>
      </c>
      <c r="E20" s="7">
        <v>16.88</v>
      </c>
      <c r="F20" s="8">
        <f t="shared" si="0"/>
        <v>8.2911290170750427E-6</v>
      </c>
      <c r="G20" s="8"/>
      <c r="H20" s="8"/>
      <c r="I20" s="8"/>
      <c r="J20" s="4"/>
      <c r="K20" s="7">
        <v>28.27</v>
      </c>
      <c r="L20" s="8">
        <f t="shared" si="1"/>
        <v>11.39</v>
      </c>
      <c r="M20" s="8">
        <f t="shared" si="2"/>
        <v>3.7262187718763656E-4</v>
      </c>
      <c r="N20" s="8"/>
      <c r="O20" s="8"/>
      <c r="P20" s="8"/>
      <c r="Q20" s="4"/>
      <c r="R20" s="7">
        <v>25.62</v>
      </c>
      <c r="S20" s="8">
        <f t="shared" si="3"/>
        <v>8.740000000000002</v>
      </c>
      <c r="T20" s="8">
        <f t="shared" si="4"/>
        <v>2.3388255949588427E-3</v>
      </c>
      <c r="U20" s="8"/>
      <c r="V20" s="8"/>
      <c r="W20" s="8"/>
      <c r="X20" s="4"/>
      <c r="Y20" s="7">
        <v>26.21</v>
      </c>
      <c r="Z20" s="8">
        <f t="shared" si="5"/>
        <v>9.3300000000000018</v>
      </c>
      <c r="AA20" s="8">
        <f t="shared" si="6"/>
        <v>1.5537821948338245E-3</v>
      </c>
      <c r="AB20" s="8"/>
      <c r="AC20" s="8"/>
      <c r="AD20" s="8"/>
      <c r="AE20" s="4"/>
      <c r="AF20" s="7">
        <v>22.08</v>
      </c>
      <c r="AG20" s="8">
        <f t="shared" si="7"/>
        <v>5.1999999999999993</v>
      </c>
      <c r="AH20" s="8">
        <f t="shared" si="8"/>
        <v>2.7204705103003893E-2</v>
      </c>
      <c r="AI20" s="8"/>
      <c r="AJ20" s="8"/>
      <c r="AK20" s="8"/>
      <c r="AL20" s="4"/>
      <c r="AM20" s="7">
        <v>26.64</v>
      </c>
      <c r="AN20" s="8">
        <f t="shared" si="9"/>
        <v>9.7600000000000016</v>
      </c>
      <c r="AO20" s="8">
        <f t="shared" si="10"/>
        <v>1.153313145927275E-3</v>
      </c>
      <c r="AP20" s="8"/>
      <c r="AQ20" s="8"/>
      <c r="AR20" s="8"/>
      <c r="AS20" s="4"/>
      <c r="AT20" s="7">
        <v>21.1</v>
      </c>
      <c r="AU20" s="8">
        <f t="shared" si="11"/>
        <v>4.2200000000000024</v>
      </c>
      <c r="AV20" s="8">
        <f t="shared" si="12"/>
        <v>5.3660339777359518E-2</v>
      </c>
      <c r="AW20" s="8"/>
      <c r="AX20" s="8"/>
      <c r="AY20" s="8"/>
      <c r="AZ20" s="4"/>
      <c r="BA20" s="7">
        <v>30.42</v>
      </c>
      <c r="BB20" s="8">
        <f t="shared" si="13"/>
        <v>13.540000000000003</v>
      </c>
      <c r="BC20" s="8">
        <f t="shared" si="14"/>
        <v>8.3956409798568229E-5</v>
      </c>
      <c r="BD20" s="8"/>
      <c r="BE20" s="8"/>
      <c r="BF20" s="8"/>
      <c r="BG20" s="4"/>
      <c r="BH20" s="7">
        <v>27.65</v>
      </c>
      <c r="BI20" s="8">
        <f t="shared" si="15"/>
        <v>10.77</v>
      </c>
      <c r="BJ20" s="8">
        <f t="shared" si="16"/>
        <v>5.7267331505462876E-4</v>
      </c>
      <c r="BK20" s="8"/>
      <c r="BL20" s="8"/>
      <c r="BM20" s="8"/>
      <c r="BN20" s="4"/>
      <c r="BO20" s="7">
        <v>28.33</v>
      </c>
      <c r="BP20" s="8">
        <f t="shared" si="17"/>
        <v>11.45</v>
      </c>
      <c r="BQ20" s="8">
        <f t="shared" si="18"/>
        <v>3.5744279686172507E-4</v>
      </c>
      <c r="BR20" s="8"/>
      <c r="BS20" s="8"/>
      <c r="BT20" s="8"/>
      <c r="BU20" s="4"/>
      <c r="BV20" s="38">
        <v>39.28</v>
      </c>
      <c r="BW20" s="39">
        <f t="shared" si="19"/>
        <v>27.89</v>
      </c>
      <c r="BX20" s="39">
        <f t="shared" si="20"/>
        <v>4.0204384792761012E-9</v>
      </c>
      <c r="BY20" s="39"/>
      <c r="BZ20" s="39"/>
      <c r="CA20" s="44"/>
      <c r="CB20" s="32"/>
    </row>
    <row r="21" spans="2:80" x14ac:dyDescent="0.25">
      <c r="B21" s="7">
        <v>9</v>
      </c>
      <c r="C21" s="8" t="s">
        <v>13</v>
      </c>
      <c r="D21" s="8" t="s">
        <v>17</v>
      </c>
      <c r="E21" s="7">
        <v>16.87</v>
      </c>
      <c r="F21" s="8">
        <f t="shared" si="0"/>
        <v>8.3487983799800016E-6</v>
      </c>
      <c r="G21" s="8"/>
      <c r="H21" s="8"/>
      <c r="I21" s="8"/>
      <c r="J21" s="4"/>
      <c r="K21" s="7">
        <v>28</v>
      </c>
      <c r="L21" s="8">
        <f t="shared" si="1"/>
        <v>11.129999999999999</v>
      </c>
      <c r="M21" s="8">
        <f t="shared" si="2"/>
        <v>4.4620676280732489E-4</v>
      </c>
      <c r="N21" s="8"/>
      <c r="O21" s="8"/>
      <c r="P21" s="8"/>
      <c r="Q21" s="4"/>
      <c r="R21" s="7">
        <v>25.82</v>
      </c>
      <c r="S21" s="8">
        <f t="shared" si="3"/>
        <v>8.9499999999999993</v>
      </c>
      <c r="T21" s="8">
        <f t="shared" si="4"/>
        <v>2.0220018043776915E-3</v>
      </c>
      <c r="U21" s="8"/>
      <c r="V21" s="8"/>
      <c r="W21" s="8"/>
      <c r="X21" s="4"/>
      <c r="Y21" s="7">
        <v>26.37</v>
      </c>
      <c r="Z21" s="8">
        <f t="shared" si="5"/>
        <v>9.5</v>
      </c>
      <c r="AA21" s="8">
        <f t="shared" si="6"/>
        <v>1.3810679320049757E-3</v>
      </c>
      <c r="AB21" s="8"/>
      <c r="AC21" s="8"/>
      <c r="AD21" s="8"/>
      <c r="AE21" s="4"/>
      <c r="AF21" s="7">
        <v>21.88</v>
      </c>
      <c r="AG21" s="8">
        <f t="shared" si="7"/>
        <v>5.009999999999998</v>
      </c>
      <c r="AH21" s="8">
        <f t="shared" si="8"/>
        <v>3.1034140482407418E-2</v>
      </c>
      <c r="AI21" s="8"/>
      <c r="AJ21" s="8"/>
      <c r="AK21" s="8"/>
      <c r="AL21" s="4"/>
      <c r="AM21" s="7">
        <v>26.53</v>
      </c>
      <c r="AN21" s="8">
        <f t="shared" si="9"/>
        <v>9.66</v>
      </c>
      <c r="AO21" s="8">
        <f t="shared" si="10"/>
        <v>1.2360904237991017E-3</v>
      </c>
      <c r="AP21" s="8"/>
      <c r="AQ21" s="8"/>
      <c r="AR21" s="8"/>
      <c r="AS21" s="4"/>
      <c r="AT21" s="7">
        <v>20.62</v>
      </c>
      <c r="AU21" s="8">
        <f t="shared" si="11"/>
        <v>3.75</v>
      </c>
      <c r="AV21" s="8">
        <f t="shared" si="12"/>
        <v>7.4325444687670064E-2</v>
      </c>
      <c r="AW21" s="8"/>
      <c r="AX21" s="8"/>
      <c r="AY21" s="8"/>
      <c r="AZ21" s="4"/>
      <c r="BA21" s="7">
        <v>30.44</v>
      </c>
      <c r="BB21" s="8">
        <f t="shared" si="13"/>
        <v>13.57</v>
      </c>
      <c r="BC21" s="8">
        <f t="shared" si="14"/>
        <v>8.2228611869243829E-5</v>
      </c>
      <c r="BD21" s="8"/>
      <c r="BE21" s="8"/>
      <c r="BF21" s="8"/>
      <c r="BG21" s="4"/>
      <c r="BH21" s="7">
        <v>27.04</v>
      </c>
      <c r="BI21" s="8">
        <f t="shared" si="15"/>
        <v>10.169999999999998</v>
      </c>
      <c r="BJ21" s="8">
        <f t="shared" si="16"/>
        <v>8.680104308267302E-4</v>
      </c>
      <c r="BK21" s="8"/>
      <c r="BL21" s="8"/>
      <c r="BM21" s="8"/>
      <c r="BN21" s="4"/>
      <c r="BO21" s="7">
        <v>28.1</v>
      </c>
      <c r="BP21" s="8">
        <f t="shared" si="17"/>
        <v>11.23</v>
      </c>
      <c r="BQ21" s="8">
        <f t="shared" si="18"/>
        <v>4.1632563074607261E-4</v>
      </c>
      <c r="BR21" s="8"/>
      <c r="BS21" s="8"/>
      <c r="BT21" s="8"/>
      <c r="BU21" s="4"/>
      <c r="BV21" s="38">
        <v>40.200000000000003</v>
      </c>
      <c r="BW21" s="39">
        <f t="shared" si="19"/>
        <v>29.070000000000004</v>
      </c>
      <c r="BX21" s="39">
        <f t="shared" si="20"/>
        <v>1.7744265460296267E-9</v>
      </c>
      <c r="BY21" s="39"/>
      <c r="BZ21" s="39"/>
      <c r="CA21" s="44"/>
      <c r="CB21" s="32"/>
    </row>
    <row r="22" spans="2:80" x14ac:dyDescent="0.25">
      <c r="B22" s="7">
        <v>31</v>
      </c>
      <c r="C22" s="8" t="s">
        <v>14</v>
      </c>
      <c r="D22" s="8" t="s">
        <v>17</v>
      </c>
      <c r="E22" s="7">
        <v>16.46</v>
      </c>
      <c r="F22" s="8">
        <f t="shared" si="0"/>
        <v>1.1092929972231379E-5</v>
      </c>
      <c r="G22" s="8">
        <f>AVERAGE(F22:F24)</f>
        <v>1.0798078316707065E-5</v>
      </c>
      <c r="H22" s="8">
        <f>STDEV(F22:F24)</f>
        <v>2.3733002630048514E-6</v>
      </c>
      <c r="I22" s="8"/>
      <c r="J22" s="4"/>
      <c r="K22" s="7">
        <v>24.99</v>
      </c>
      <c r="L22" s="8">
        <f t="shared" si="1"/>
        <v>8.5299999999999976</v>
      </c>
      <c r="M22" s="8">
        <f t="shared" si="2"/>
        <v>2.7052919299041553E-3</v>
      </c>
      <c r="N22" s="8">
        <f>AVERAGE(M22:M24)</f>
        <v>2.6146268680386163E-3</v>
      </c>
      <c r="O22" s="8">
        <f>STDEV(M22:M24)</f>
        <v>3.199226865339595E-4</v>
      </c>
      <c r="P22" s="8"/>
      <c r="Q22" s="4"/>
      <c r="R22" s="7">
        <v>26.38</v>
      </c>
      <c r="S22" s="8">
        <f t="shared" si="3"/>
        <v>9.9199999999999982</v>
      </c>
      <c r="T22" s="8">
        <f t="shared" si="4"/>
        <v>1.0322441802357244E-3</v>
      </c>
      <c r="U22" s="8">
        <f>AVERAGE(T22:T24)</f>
        <v>9.7550733414545363E-4</v>
      </c>
      <c r="V22" s="8">
        <f>STDEV(T22:T24)</f>
        <v>2.2764002909039018E-4</v>
      </c>
      <c r="W22" s="8"/>
      <c r="X22" s="4"/>
      <c r="Y22" s="7">
        <v>25.16</v>
      </c>
      <c r="Z22" s="8">
        <f t="shared" si="5"/>
        <v>8.6999999999999993</v>
      </c>
      <c r="AA22" s="8">
        <f t="shared" si="6"/>
        <v>2.4045789323142923E-3</v>
      </c>
      <c r="AB22" s="8">
        <f>AVERAGE(AA22:AA24)</f>
        <v>2.4345337183077939E-3</v>
      </c>
      <c r="AC22" s="8">
        <f>STDEV(AA22:AA24)</f>
        <v>3.7156977762065779E-4</v>
      </c>
      <c r="AD22" s="8"/>
      <c r="AE22" s="4"/>
      <c r="AF22" s="7">
        <v>19.25</v>
      </c>
      <c r="AG22" s="8">
        <f t="shared" si="7"/>
        <v>2.7899999999999991</v>
      </c>
      <c r="AH22" s="8">
        <f t="shared" si="8"/>
        <v>0.14458602298816103</v>
      </c>
      <c r="AI22" s="8">
        <f>AVERAGE(AH22:AH24)</f>
        <v>0.15588179865919924</v>
      </c>
      <c r="AJ22" s="8">
        <f>STDEV(AH22:AH24)</f>
        <v>2.8366320592517386E-2</v>
      </c>
      <c r="AK22" s="8"/>
      <c r="AL22" s="4"/>
      <c r="AM22" s="7">
        <v>25.57</v>
      </c>
      <c r="AN22" s="8">
        <f t="shared" si="9"/>
        <v>9.11</v>
      </c>
      <c r="AO22" s="8">
        <f t="shared" si="10"/>
        <v>1.809742308379632E-3</v>
      </c>
      <c r="AP22" s="8">
        <f>AVERAGE(AO22:AO24)</f>
        <v>1.6517455969489118E-3</v>
      </c>
      <c r="AQ22" s="8">
        <f>STDEV(AO22:AO24)</f>
        <v>1.6519291993651099E-4</v>
      </c>
      <c r="AR22" s="8"/>
      <c r="AS22" s="4"/>
      <c r="AT22" s="7">
        <v>17.63</v>
      </c>
      <c r="AU22" s="8">
        <f t="shared" si="11"/>
        <v>1.1699999999999982</v>
      </c>
      <c r="AV22" s="8">
        <f t="shared" si="12"/>
        <v>0.4444213405832857</v>
      </c>
      <c r="AW22" s="8">
        <f>AVERAGE(AV22:AV24)</f>
        <v>0.34967414315509732</v>
      </c>
      <c r="AX22" s="8">
        <f>STDEV(AV22:AV24)</f>
        <v>9.5473847256105013E-2</v>
      </c>
      <c r="AY22" s="8"/>
      <c r="AZ22" s="4"/>
      <c r="BA22" s="7">
        <v>30.68</v>
      </c>
      <c r="BB22" s="8">
        <f t="shared" si="13"/>
        <v>14.219999999999999</v>
      </c>
      <c r="BC22" s="8">
        <f t="shared" si="14"/>
        <v>5.2402675563827838E-5</v>
      </c>
      <c r="BD22" s="8">
        <f>AVERAGE(BC22:BC24)</f>
        <v>5.1687009155683497E-5</v>
      </c>
      <c r="BE22" s="8">
        <f>STDEV(BC22:BC24)</f>
        <v>9.4361313386493197E-7</v>
      </c>
      <c r="BF22" s="8"/>
      <c r="BG22" s="4"/>
      <c r="BH22" s="7">
        <v>26.87</v>
      </c>
      <c r="BI22" s="8">
        <f t="shared" si="15"/>
        <v>10.41</v>
      </c>
      <c r="BJ22" s="8">
        <f t="shared" si="16"/>
        <v>7.3498376338431001E-4</v>
      </c>
      <c r="BK22" s="8">
        <f>AVERAGE(BJ22:BJ24)</f>
        <v>7.1885016674520666E-4</v>
      </c>
      <c r="BL22" s="8">
        <f>STDEV(BJ22:BJ24)</f>
        <v>3.7185183947126117E-5</v>
      </c>
      <c r="BM22" s="8"/>
      <c r="BN22" s="4"/>
      <c r="BO22" s="7">
        <v>24.49</v>
      </c>
      <c r="BP22" s="8">
        <f t="shared" si="17"/>
        <v>8.0299999999999976</v>
      </c>
      <c r="BQ22" s="8">
        <f t="shared" si="18"/>
        <v>3.8258605374489412E-3</v>
      </c>
      <c r="BR22" s="8">
        <f>AVERAGE(BQ22:BQ24)</f>
        <v>3.2015525246098797E-3</v>
      </c>
      <c r="BS22" s="8">
        <f>STDEV(BQ22:BQ24)</f>
        <v>5.9145173177262839E-4</v>
      </c>
      <c r="BT22" s="8"/>
      <c r="BU22" s="4"/>
      <c r="BV22" s="38">
        <v>30.77</v>
      </c>
      <c r="BW22" s="39">
        <f t="shared" si="19"/>
        <v>22.240000000000002</v>
      </c>
      <c r="BX22" s="39">
        <f t="shared" si="20"/>
        <v>2.0187981423438219E-7</v>
      </c>
      <c r="BY22" s="39">
        <f>AVERAGE(BX22:BX24)</f>
        <v>1.9631427888646182E-7</v>
      </c>
      <c r="BZ22" s="39">
        <f>STDEV(BX22:BX24)</f>
        <v>5.8679514553211151E-8</v>
      </c>
      <c r="CA22" s="44"/>
      <c r="CB22" s="32"/>
    </row>
    <row r="23" spans="2:80" x14ac:dyDescent="0.25">
      <c r="B23" s="7">
        <v>32</v>
      </c>
      <c r="C23" s="8" t="s">
        <v>14</v>
      </c>
      <c r="D23" s="8" t="s">
        <v>17</v>
      </c>
      <c r="E23" s="19">
        <v>16.88</v>
      </c>
      <c r="F23" s="8">
        <f t="shared" si="0"/>
        <v>8.2911290170750427E-6</v>
      </c>
      <c r="G23" s="8"/>
      <c r="H23" s="8"/>
      <c r="I23" s="8"/>
      <c r="J23" s="4"/>
      <c r="K23" s="7">
        <v>25.32</v>
      </c>
      <c r="L23" s="8">
        <f t="shared" si="1"/>
        <v>8.4400000000000013</v>
      </c>
      <c r="M23" s="8">
        <f t="shared" si="2"/>
        <v>2.8794320650216794E-3</v>
      </c>
      <c r="N23" s="8"/>
      <c r="O23" s="8"/>
      <c r="P23" s="8"/>
      <c r="Q23" s="4"/>
      <c r="R23" s="7">
        <v>26.62</v>
      </c>
      <c r="S23" s="8">
        <f t="shared" si="3"/>
        <v>9.740000000000002</v>
      </c>
      <c r="T23" s="8">
        <f t="shared" si="4"/>
        <v>1.1694127974794214E-3</v>
      </c>
      <c r="U23" s="8"/>
      <c r="V23" s="8"/>
      <c r="W23" s="8"/>
      <c r="X23" s="4"/>
      <c r="Y23" s="7">
        <v>25.35</v>
      </c>
      <c r="Z23" s="8">
        <f t="shared" si="5"/>
        <v>8.4700000000000024</v>
      </c>
      <c r="AA23" s="8">
        <f t="shared" si="6"/>
        <v>2.8201742100048706E-3</v>
      </c>
      <c r="AB23" s="8"/>
      <c r="AC23" s="8"/>
      <c r="AD23" s="8"/>
      <c r="AE23" s="4"/>
      <c r="AF23" s="7">
        <v>19.29</v>
      </c>
      <c r="AG23" s="8">
        <f t="shared" si="7"/>
        <v>2.41</v>
      </c>
      <c r="AH23" s="8">
        <f t="shared" si="8"/>
        <v>0.18815584342638339</v>
      </c>
      <c r="AI23" s="8"/>
      <c r="AJ23" s="8"/>
      <c r="AK23" s="8"/>
      <c r="AL23" s="4"/>
      <c r="AM23" s="7">
        <v>26.11</v>
      </c>
      <c r="AN23" s="8">
        <f t="shared" si="9"/>
        <v>9.23</v>
      </c>
      <c r="AO23" s="8">
        <f t="shared" si="10"/>
        <v>1.6653025229842909E-3</v>
      </c>
      <c r="AP23" s="8"/>
      <c r="AQ23" s="8"/>
      <c r="AR23" s="8"/>
      <c r="AS23" s="4"/>
      <c r="AT23" s="7">
        <v>18.39</v>
      </c>
      <c r="AU23" s="8">
        <f t="shared" si="11"/>
        <v>1.5100000000000016</v>
      </c>
      <c r="AV23" s="8">
        <f t="shared" si="12"/>
        <v>0.35111121893449893</v>
      </c>
      <c r="AW23" s="8"/>
      <c r="AX23" s="8"/>
      <c r="AY23" s="8"/>
      <c r="AZ23" s="4"/>
      <c r="BA23" s="7">
        <v>31.11</v>
      </c>
      <c r="BB23" s="8">
        <f t="shared" si="13"/>
        <v>14.23</v>
      </c>
      <c r="BC23" s="8">
        <f t="shared" si="14"/>
        <v>5.2040703843259103E-5</v>
      </c>
      <c r="BD23" s="8"/>
      <c r="BE23" s="8"/>
      <c r="BF23" s="8"/>
      <c r="BG23" s="4"/>
      <c r="BH23" s="7">
        <v>27.41</v>
      </c>
      <c r="BI23" s="8">
        <f t="shared" si="15"/>
        <v>10.530000000000001</v>
      </c>
      <c r="BJ23" s="8">
        <f t="shared" si="16"/>
        <v>6.7632298247603687E-4</v>
      </c>
      <c r="BK23" s="8"/>
      <c r="BL23" s="8"/>
      <c r="BM23" s="8"/>
      <c r="BN23" s="4"/>
      <c r="BO23" s="7">
        <v>25.2</v>
      </c>
      <c r="BP23" s="8">
        <f t="shared" si="17"/>
        <v>8.32</v>
      </c>
      <c r="BQ23" s="8">
        <f t="shared" si="18"/>
        <v>3.1291792093344601E-3</v>
      </c>
      <c r="BR23" s="8"/>
      <c r="BS23" s="8"/>
      <c r="BT23" s="8"/>
      <c r="BU23" s="4"/>
      <c r="BV23" s="38">
        <v>31.26</v>
      </c>
      <c r="BW23" s="39">
        <f t="shared" si="19"/>
        <v>22.82</v>
      </c>
      <c r="BX23" s="39">
        <f t="shared" si="20"/>
        <v>1.3505028310964106E-7</v>
      </c>
      <c r="BY23" s="39"/>
      <c r="BZ23" s="39"/>
      <c r="CA23" s="44"/>
      <c r="CB23" s="32"/>
    </row>
    <row r="24" spans="2:80" x14ac:dyDescent="0.25">
      <c r="B24" s="7">
        <v>33</v>
      </c>
      <c r="C24" s="8" t="s">
        <v>14</v>
      </c>
      <c r="D24" s="8" t="s">
        <v>17</v>
      </c>
      <c r="E24" s="7">
        <v>16.23</v>
      </c>
      <c r="F24" s="8">
        <f t="shared" si="0"/>
        <v>1.3010175960814774E-5</v>
      </c>
      <c r="G24" s="8"/>
      <c r="H24" s="8"/>
      <c r="I24" s="8"/>
      <c r="J24" s="4"/>
      <c r="K24" s="7">
        <v>25.02</v>
      </c>
      <c r="L24" s="8">
        <f t="shared" si="1"/>
        <v>8.7899999999999991</v>
      </c>
      <c r="M24" s="8">
        <f t="shared" si="2"/>
        <v>2.2591566091900153E-3</v>
      </c>
      <c r="N24" s="8"/>
      <c r="O24" s="8"/>
      <c r="P24" s="8"/>
      <c r="Q24" s="4"/>
      <c r="R24" s="7">
        <v>26.66</v>
      </c>
      <c r="S24" s="8">
        <f t="shared" si="3"/>
        <v>10.43</v>
      </c>
      <c r="T24" s="8">
        <f t="shared" si="4"/>
        <v>7.2486502472121541E-4</v>
      </c>
      <c r="U24" s="8"/>
      <c r="V24" s="8"/>
      <c r="W24" s="8"/>
      <c r="X24" s="4"/>
      <c r="Y24" s="7">
        <v>25.14</v>
      </c>
      <c r="Z24" s="8">
        <f t="shared" si="5"/>
        <v>8.91</v>
      </c>
      <c r="AA24" s="8">
        <f t="shared" si="6"/>
        <v>2.0788480126042183E-3</v>
      </c>
      <c r="AB24" s="8"/>
      <c r="AC24" s="8"/>
      <c r="AD24" s="8"/>
      <c r="AE24" s="4"/>
      <c r="AF24" s="7">
        <v>19.12</v>
      </c>
      <c r="AG24" s="8">
        <f t="shared" si="7"/>
        <v>2.8900000000000006</v>
      </c>
      <c r="AH24" s="8">
        <f t="shared" si="8"/>
        <v>0.13490352956305335</v>
      </c>
      <c r="AI24" s="8"/>
      <c r="AJ24" s="8"/>
      <c r="AK24" s="8"/>
      <c r="AL24" s="4"/>
      <c r="AM24" s="7">
        <v>25.63</v>
      </c>
      <c r="AN24" s="8">
        <f t="shared" si="9"/>
        <v>9.3999999999999986</v>
      </c>
      <c r="AO24" s="8">
        <f t="shared" si="10"/>
        <v>1.4801919594828118E-3</v>
      </c>
      <c r="AP24" s="8"/>
      <c r="AQ24" s="8"/>
      <c r="AR24" s="8"/>
      <c r="AS24" s="4"/>
      <c r="AT24" s="7">
        <v>18.21</v>
      </c>
      <c r="AU24" s="8">
        <f t="shared" si="11"/>
        <v>1.9800000000000004</v>
      </c>
      <c r="AV24" s="8">
        <f t="shared" si="12"/>
        <v>0.25348986994750722</v>
      </c>
      <c r="AW24" s="8"/>
      <c r="AX24" s="8"/>
      <c r="AY24" s="8"/>
      <c r="AZ24" s="4"/>
      <c r="BA24" s="7">
        <v>30.5</v>
      </c>
      <c r="BB24" s="8">
        <f t="shared" si="13"/>
        <v>14.27</v>
      </c>
      <c r="BC24" s="8">
        <f t="shared" si="14"/>
        <v>5.0617648059963549E-5</v>
      </c>
      <c r="BD24" s="8"/>
      <c r="BE24" s="8"/>
      <c r="BF24" s="8"/>
      <c r="BG24" s="4"/>
      <c r="BH24" s="7">
        <v>26.62</v>
      </c>
      <c r="BI24" s="8">
        <f t="shared" si="15"/>
        <v>10.39</v>
      </c>
      <c r="BJ24" s="8">
        <f t="shared" si="16"/>
        <v>7.4524375437527322E-4</v>
      </c>
      <c r="BK24" s="8"/>
      <c r="BL24" s="8"/>
      <c r="BM24" s="8"/>
      <c r="BN24" s="4"/>
      <c r="BO24" s="7">
        <v>24.79</v>
      </c>
      <c r="BP24" s="8">
        <f t="shared" si="17"/>
        <v>8.5599999999999987</v>
      </c>
      <c r="BQ24" s="8">
        <f t="shared" si="18"/>
        <v>2.6496178270462374E-3</v>
      </c>
      <c r="BR24" s="8"/>
      <c r="BS24" s="8"/>
      <c r="BT24" s="8"/>
      <c r="BU24" s="4"/>
      <c r="BV24" s="38">
        <v>30.71</v>
      </c>
      <c r="BW24" s="39">
        <f t="shared" si="19"/>
        <v>21.92</v>
      </c>
      <c r="BX24" s="39">
        <f t="shared" si="20"/>
        <v>2.5201273931536215E-7</v>
      </c>
      <c r="BY24" s="39"/>
      <c r="BZ24" s="39"/>
      <c r="CA24" s="44"/>
      <c r="CB24" s="32"/>
    </row>
    <row r="25" spans="2:80" x14ac:dyDescent="0.25">
      <c r="B25" s="7">
        <v>55</v>
      </c>
      <c r="C25" s="8" t="s">
        <v>15</v>
      </c>
      <c r="D25" s="8" t="s">
        <v>17</v>
      </c>
      <c r="E25" s="7">
        <v>16.14</v>
      </c>
      <c r="F25" s="8">
        <f t="shared" si="0"/>
        <v>1.3847643361162736E-5</v>
      </c>
      <c r="G25" s="8">
        <f>AVERAGE(F25:F27)</f>
        <v>1.2997102586208658E-5</v>
      </c>
      <c r="H25" s="8">
        <f>STDEV(F25:F27)</f>
        <v>8.1486205509045202E-7</v>
      </c>
      <c r="I25" s="8"/>
      <c r="J25" s="4"/>
      <c r="K25" s="7">
        <v>24.03</v>
      </c>
      <c r="L25" s="8">
        <f t="shared" si="1"/>
        <v>7.8900000000000006</v>
      </c>
      <c r="M25" s="8">
        <f t="shared" si="2"/>
        <v>4.2157352988454171E-3</v>
      </c>
      <c r="N25" s="8">
        <f>AVERAGE(M25:M27)</f>
        <v>3.841858329332338E-3</v>
      </c>
      <c r="O25" s="8">
        <f>STDEV(M25:M27)</f>
        <v>6.7312784870960925E-4</v>
      </c>
      <c r="P25" s="8"/>
      <c r="Q25" s="4"/>
      <c r="R25" s="7">
        <v>25.8</v>
      </c>
      <c r="S25" s="8">
        <f t="shared" si="3"/>
        <v>9.66</v>
      </c>
      <c r="T25" s="8">
        <f t="shared" si="4"/>
        <v>1.2360904237991017E-3</v>
      </c>
      <c r="U25" s="8">
        <f>AVERAGE(T25:T27)</f>
        <v>1.2975769976381983E-3</v>
      </c>
      <c r="V25" s="8">
        <f>STDEV(T25:T27)</f>
        <v>1.9056444393981061E-4</v>
      </c>
      <c r="W25" s="8"/>
      <c r="X25" s="4"/>
      <c r="Y25" s="7">
        <v>26.19</v>
      </c>
      <c r="Z25" s="8">
        <f t="shared" si="5"/>
        <v>10.050000000000001</v>
      </c>
      <c r="AA25" s="8">
        <f t="shared" si="6"/>
        <v>9.4329719621566899E-4</v>
      </c>
      <c r="AB25" s="8">
        <f>AVERAGE(AA25:AA27)</f>
        <v>1.0034053877113955E-3</v>
      </c>
      <c r="AC25" s="8">
        <f>STDEV(AA25:AA27)</f>
        <v>7.2250967709956934E-5</v>
      </c>
      <c r="AD25" s="8"/>
      <c r="AE25" s="4"/>
      <c r="AF25" s="7">
        <v>19.75</v>
      </c>
      <c r="AG25" s="8">
        <f t="shared" si="7"/>
        <v>3.6099999999999994</v>
      </c>
      <c r="AH25" s="8">
        <f t="shared" si="8"/>
        <v>8.1899587741147722E-2</v>
      </c>
      <c r="AI25" s="8">
        <f>AVERAGE(AH25:AH27)</f>
        <v>9.5402529437517258E-2</v>
      </c>
      <c r="AJ25" s="8">
        <f>STDEV(AH25:AH27)</f>
        <v>1.3850232040796287E-2</v>
      </c>
      <c r="AK25" s="8"/>
      <c r="AL25" s="4"/>
      <c r="AM25" s="7">
        <v>25.19</v>
      </c>
      <c r="AN25" s="8">
        <f t="shared" si="9"/>
        <v>9.0500000000000007</v>
      </c>
      <c r="AO25" s="8">
        <f t="shared" si="10"/>
        <v>1.8865943924313384E-3</v>
      </c>
      <c r="AP25" s="8">
        <f>AVERAGE(AO25:AO27)</f>
        <v>2.0378344621136521E-3</v>
      </c>
      <c r="AQ25" s="8">
        <f>STDEV(AO25:AO27)</f>
        <v>3.1923127332940198E-4</v>
      </c>
      <c r="AR25" s="8"/>
      <c r="AS25" s="4"/>
      <c r="AT25" s="7">
        <v>19.52</v>
      </c>
      <c r="AU25" s="8">
        <f t="shared" si="11"/>
        <v>3.379999999999999</v>
      </c>
      <c r="AV25" s="8">
        <f t="shared" si="12"/>
        <v>9.6054698830500829E-2</v>
      </c>
      <c r="AW25" s="8">
        <f>AVERAGE(AV25:AV27)</f>
        <v>0.10978779328822263</v>
      </c>
      <c r="AX25" s="8">
        <f>STDEV(AV25:AV27)</f>
        <v>1.2137999114857859E-2</v>
      </c>
      <c r="AY25" s="8"/>
      <c r="AZ25" s="4"/>
      <c r="BA25" s="7">
        <v>30.5</v>
      </c>
      <c r="BB25" s="8">
        <f t="shared" si="13"/>
        <v>14.36</v>
      </c>
      <c r="BC25" s="8">
        <f t="shared" si="14"/>
        <v>4.7556431864044251E-5</v>
      </c>
      <c r="BD25" s="8">
        <f>AVERAGE(BC25:BC27)</f>
        <v>4.8151537773517571E-5</v>
      </c>
      <c r="BE25" s="8">
        <f>STDEV(BC25:BC27)</f>
        <v>6.2003606283512195E-6</v>
      </c>
      <c r="BF25" s="8"/>
      <c r="BG25" s="4"/>
      <c r="BH25" s="7">
        <v>26.6</v>
      </c>
      <c r="BI25" s="8">
        <f t="shared" si="15"/>
        <v>10.46</v>
      </c>
      <c r="BJ25" s="8">
        <f t="shared" si="16"/>
        <v>7.0994751822280738E-4</v>
      </c>
      <c r="BK25" s="8">
        <f>AVERAGE(BJ25:BJ27)</f>
        <v>6.4856798589906352E-4</v>
      </c>
      <c r="BL25" s="8">
        <f>STDEV(BJ25:BJ27)</f>
        <v>1.8850423962482544E-4</v>
      </c>
      <c r="BM25" s="8"/>
      <c r="BN25" s="4"/>
      <c r="BO25" s="7">
        <v>22.88</v>
      </c>
      <c r="BP25" s="8">
        <f t="shared" si="17"/>
        <v>6.7399999999999984</v>
      </c>
      <c r="BQ25" s="8">
        <f t="shared" si="18"/>
        <v>9.3553023798353899E-3</v>
      </c>
      <c r="BR25" s="8">
        <f>AVERAGE(BQ25:BQ27)</f>
        <v>1.1024931530765628E-2</v>
      </c>
      <c r="BS25" s="8">
        <f>STDEV(BQ25:BQ27)</f>
        <v>1.588192893750131E-3</v>
      </c>
      <c r="BT25" s="8"/>
      <c r="BU25" s="4"/>
      <c r="BV25" s="38">
        <v>28.01</v>
      </c>
      <c r="BW25" s="39">
        <f t="shared" si="19"/>
        <v>20.12</v>
      </c>
      <c r="BX25" s="39">
        <f t="shared" si="20"/>
        <v>8.7755932867515125E-7</v>
      </c>
      <c r="BY25" s="39">
        <f>AVERAGE(BX25:BX27)</f>
        <v>8.1725393242703808E-7</v>
      </c>
      <c r="BZ25" s="39">
        <f>STDEV(BX25:BX27)</f>
        <v>1.745684601921655E-7</v>
      </c>
      <c r="CA25" s="44"/>
      <c r="CB25" s="32"/>
    </row>
    <row r="26" spans="2:80" x14ac:dyDescent="0.25">
      <c r="B26" s="7">
        <v>56</v>
      </c>
      <c r="C26" s="8" t="s">
        <v>15</v>
      </c>
      <c r="D26" s="8" t="s">
        <v>17</v>
      </c>
      <c r="E26" s="7">
        <v>16.32</v>
      </c>
      <c r="F26" s="8">
        <f t="shared" si="0"/>
        <v>1.2223356286462748E-5</v>
      </c>
      <c r="G26" s="8"/>
      <c r="H26" s="8"/>
      <c r="I26" s="8"/>
      <c r="J26" s="4"/>
      <c r="K26" s="7">
        <v>24.2</v>
      </c>
      <c r="L26" s="8">
        <f t="shared" si="1"/>
        <v>7.879999999999999</v>
      </c>
      <c r="M26" s="8">
        <f t="shared" si="2"/>
        <v>4.2450580567424175E-3</v>
      </c>
      <c r="N26" s="8"/>
      <c r="O26" s="8"/>
      <c r="P26" s="8"/>
      <c r="Q26" s="4"/>
      <c r="R26" s="7">
        <v>25.69</v>
      </c>
      <c r="S26" s="8">
        <f t="shared" si="3"/>
        <v>9.370000000000001</v>
      </c>
      <c r="T26" s="8">
        <f t="shared" si="4"/>
        <v>1.5112939390062388E-3</v>
      </c>
      <c r="U26" s="8"/>
      <c r="V26" s="8"/>
      <c r="W26" s="8"/>
      <c r="X26" s="4"/>
      <c r="Y26" s="7">
        <v>26.17</v>
      </c>
      <c r="Z26" s="8">
        <f t="shared" si="5"/>
        <v>9.8500000000000014</v>
      </c>
      <c r="AA26" s="8">
        <f t="shared" si="6"/>
        <v>1.0835639375662545E-3</v>
      </c>
      <c r="AB26" s="8"/>
      <c r="AC26" s="8"/>
      <c r="AD26" s="8"/>
      <c r="AE26" s="4"/>
      <c r="AF26" s="7">
        <v>19.510000000000002</v>
      </c>
      <c r="AG26" s="8">
        <f t="shared" si="7"/>
        <v>3.1900000000000013</v>
      </c>
      <c r="AH26" s="8">
        <f t="shared" si="8"/>
        <v>0.10957571516450428</v>
      </c>
      <c r="AI26" s="8"/>
      <c r="AJ26" s="8"/>
      <c r="AK26" s="8"/>
      <c r="AL26" s="4"/>
      <c r="AM26" s="7">
        <v>25.02</v>
      </c>
      <c r="AN26" s="8">
        <f t="shared" si="9"/>
        <v>8.6999999999999993</v>
      </c>
      <c r="AO26" s="8">
        <f t="shared" si="10"/>
        <v>2.4045789323142923E-3</v>
      </c>
      <c r="AP26" s="8"/>
      <c r="AQ26" s="8"/>
      <c r="AR26" s="8"/>
      <c r="AS26" s="4"/>
      <c r="AT26" s="7">
        <v>19.39</v>
      </c>
      <c r="AU26" s="8">
        <f t="shared" si="11"/>
        <v>3.0700000000000003</v>
      </c>
      <c r="AV26" s="8">
        <f t="shared" si="12"/>
        <v>0.1190797497554922</v>
      </c>
      <c r="AW26" s="8"/>
      <c r="AX26" s="8"/>
      <c r="AY26" s="8"/>
      <c r="AZ26" s="4"/>
      <c r="BA26" s="7">
        <v>30.48</v>
      </c>
      <c r="BB26" s="8">
        <f t="shared" si="13"/>
        <v>14.16</v>
      </c>
      <c r="BC26" s="8">
        <f t="shared" si="14"/>
        <v>5.4627995051756118E-5</v>
      </c>
      <c r="BD26" s="8"/>
      <c r="BE26" s="8"/>
      <c r="BF26" s="8"/>
      <c r="BG26" s="4"/>
      <c r="BH26" s="7">
        <v>26.61</v>
      </c>
      <c r="BI26" s="8">
        <f t="shared" si="15"/>
        <v>10.29</v>
      </c>
      <c r="BJ26" s="8">
        <f t="shared" si="16"/>
        <v>7.9873247906033407E-4</v>
      </c>
      <c r="BK26" s="8"/>
      <c r="BL26" s="8"/>
      <c r="BM26" s="8"/>
      <c r="BN26" s="4"/>
      <c r="BO26" s="7">
        <v>22.8</v>
      </c>
      <c r="BP26" s="8">
        <f t="shared" si="17"/>
        <v>6.48</v>
      </c>
      <c r="BQ26" s="8">
        <f t="shared" si="18"/>
        <v>1.1202775375123653E-2</v>
      </c>
      <c r="BR26" s="8"/>
      <c r="BS26" s="8"/>
      <c r="BT26" s="8"/>
      <c r="BU26" s="4"/>
      <c r="BV26" s="38">
        <v>28.5</v>
      </c>
      <c r="BW26" s="39">
        <f t="shared" si="19"/>
        <v>20.62</v>
      </c>
      <c r="BX26" s="39">
        <f t="shared" si="20"/>
        <v>6.2052815219971309E-7</v>
      </c>
      <c r="BY26" s="39"/>
      <c r="BZ26" s="39"/>
      <c r="CA26" s="44"/>
      <c r="CB26" s="32"/>
    </row>
    <row r="27" spans="2:80" x14ac:dyDescent="0.25">
      <c r="B27" s="7">
        <v>57</v>
      </c>
      <c r="C27" s="8" t="s">
        <v>15</v>
      </c>
      <c r="D27" s="8" t="s">
        <v>17</v>
      </c>
      <c r="E27" s="7">
        <v>16.239999999999998</v>
      </c>
      <c r="F27" s="8">
        <f t="shared" si="0"/>
        <v>1.2920308111000489E-5</v>
      </c>
      <c r="G27" s="8"/>
      <c r="H27" s="8"/>
      <c r="I27" s="8"/>
      <c r="J27" s="4"/>
      <c r="K27" s="7">
        <v>24.59</v>
      </c>
      <c r="L27" s="8">
        <f t="shared" si="1"/>
        <v>8.3500000000000014</v>
      </c>
      <c r="M27" s="8">
        <f t="shared" si="2"/>
        <v>3.0647816324091792E-3</v>
      </c>
      <c r="N27" s="8"/>
      <c r="O27" s="8"/>
      <c r="P27" s="8"/>
      <c r="Q27" s="4"/>
      <c r="R27" s="7">
        <v>26.01</v>
      </c>
      <c r="S27" s="8">
        <f t="shared" si="3"/>
        <v>9.7700000000000031</v>
      </c>
      <c r="T27" s="8">
        <f t="shared" si="4"/>
        <v>1.1453466301092545E-3</v>
      </c>
      <c r="U27" s="8"/>
      <c r="V27" s="8"/>
      <c r="W27" s="8"/>
      <c r="X27" s="4"/>
      <c r="Y27" s="7">
        <v>26.23</v>
      </c>
      <c r="Z27" s="8">
        <f t="shared" si="5"/>
        <v>9.990000000000002</v>
      </c>
      <c r="AA27" s="8">
        <f t="shared" si="6"/>
        <v>9.8335502935226302E-4</v>
      </c>
      <c r="AB27" s="8"/>
      <c r="AC27" s="8"/>
      <c r="AD27" s="8"/>
      <c r="AE27" s="4"/>
      <c r="AF27" s="7">
        <v>19.64</v>
      </c>
      <c r="AG27" s="8">
        <f t="shared" si="7"/>
        <v>3.4000000000000021</v>
      </c>
      <c r="AH27" s="8">
        <f t="shared" si="8"/>
        <v>9.4732285406899777E-2</v>
      </c>
      <c r="AI27" s="8"/>
      <c r="AJ27" s="8"/>
      <c r="AK27" s="8"/>
      <c r="AL27" s="4"/>
      <c r="AM27" s="7">
        <v>25.34</v>
      </c>
      <c r="AN27" s="8">
        <f t="shared" si="9"/>
        <v>9.1000000000000014</v>
      </c>
      <c r="AO27" s="8">
        <f t="shared" si="10"/>
        <v>1.8223300615953255E-3</v>
      </c>
      <c r="AP27" s="8"/>
      <c r="AQ27" s="8"/>
      <c r="AR27" s="8"/>
      <c r="AS27" s="4"/>
      <c r="AT27" s="7">
        <v>19.37</v>
      </c>
      <c r="AU27" s="8">
        <f t="shared" si="11"/>
        <v>3.1300000000000026</v>
      </c>
      <c r="AV27" s="8">
        <f t="shared" si="12"/>
        <v>0.11422893127867489</v>
      </c>
      <c r="AW27" s="8"/>
      <c r="AX27" s="8"/>
      <c r="AY27" s="8"/>
      <c r="AZ27" s="4"/>
      <c r="BA27" s="7">
        <v>30.77</v>
      </c>
      <c r="BB27" s="8">
        <f t="shared" si="13"/>
        <v>14.530000000000001</v>
      </c>
      <c r="BC27" s="8">
        <f t="shared" si="14"/>
        <v>4.2270186404752331E-5</v>
      </c>
      <c r="BD27" s="8"/>
      <c r="BE27" s="8"/>
      <c r="BF27" s="8"/>
      <c r="BG27" s="4"/>
      <c r="BH27" s="7">
        <v>27.4</v>
      </c>
      <c r="BI27" s="8">
        <f t="shared" si="15"/>
        <v>11.16</v>
      </c>
      <c r="BJ27" s="8">
        <f t="shared" si="16"/>
        <v>4.370239604140491E-4</v>
      </c>
      <c r="BK27" s="8"/>
      <c r="BL27" s="8"/>
      <c r="BM27" s="8"/>
      <c r="BN27" s="4"/>
      <c r="BO27" s="7">
        <v>22.56</v>
      </c>
      <c r="BP27" s="8">
        <f t="shared" si="17"/>
        <v>6.32</v>
      </c>
      <c r="BQ27" s="8">
        <f t="shared" si="18"/>
        <v>1.2516716837337844E-2</v>
      </c>
      <c r="BR27" s="8"/>
      <c r="BS27" s="8"/>
      <c r="BT27" s="8"/>
      <c r="BU27" s="4"/>
      <c r="BV27" s="38">
        <v>28.35</v>
      </c>
      <c r="BW27" s="39">
        <f t="shared" si="19"/>
        <v>20</v>
      </c>
      <c r="BX27" s="39">
        <f t="shared" si="20"/>
        <v>9.5367431640625E-7</v>
      </c>
      <c r="BY27" s="39"/>
      <c r="BZ27" s="39"/>
      <c r="CA27" s="44"/>
      <c r="CB27" s="32"/>
    </row>
    <row r="28" spans="2:80" x14ac:dyDescent="0.25">
      <c r="B28" s="7">
        <v>79</v>
      </c>
      <c r="C28" s="8" t="s">
        <v>16</v>
      </c>
      <c r="D28" s="8" t="s">
        <v>17</v>
      </c>
      <c r="E28" s="7">
        <v>16.37</v>
      </c>
      <c r="F28" s="8">
        <f t="shared" si="0"/>
        <v>1.1806983898486254E-5</v>
      </c>
      <c r="G28" s="8">
        <f>AVERAGE(F28,F30)</f>
        <v>1.1411644703158905E-5</v>
      </c>
      <c r="H28" s="8">
        <f>STDEV(F28,F30)</f>
        <v>5.590940517696029E-7</v>
      </c>
      <c r="I28" s="8"/>
      <c r="J28" s="4"/>
      <c r="K28" s="7">
        <v>24.74</v>
      </c>
      <c r="L28" s="8">
        <f t="shared" si="1"/>
        <v>8.3699999999999974</v>
      </c>
      <c r="M28" s="8">
        <f t="shared" si="2"/>
        <v>3.0225878780124858E-3</v>
      </c>
      <c r="N28" s="8">
        <f>AVERAGE(M28,M30)</f>
        <v>3.3590627802671702E-3</v>
      </c>
      <c r="O28" s="8">
        <f>STDEV(M28,M30)</f>
        <v>4.7584737016673618E-4</v>
      </c>
      <c r="P28" s="8"/>
      <c r="Q28" s="4"/>
      <c r="R28" s="7">
        <v>26.15</v>
      </c>
      <c r="S28" s="8">
        <f t="shared" si="3"/>
        <v>9.7799999999999976</v>
      </c>
      <c r="T28" s="8">
        <f t="shared" si="4"/>
        <v>1.137435143035604E-3</v>
      </c>
      <c r="U28" s="8">
        <f>AVERAGE(T28,T30)</f>
        <v>1.2311220282793596E-3</v>
      </c>
      <c r="V28" s="8">
        <f>STDEV(T28,T30)</f>
        <v>1.3249326372821084E-4</v>
      </c>
      <c r="W28" s="8"/>
      <c r="X28" s="4"/>
      <c r="Y28" s="7">
        <v>25.51</v>
      </c>
      <c r="Z28" s="8">
        <f t="shared" si="5"/>
        <v>9.14</v>
      </c>
      <c r="AA28" s="8">
        <f t="shared" si="6"/>
        <v>1.7724983502288294E-3</v>
      </c>
      <c r="AB28" s="8">
        <f>AVERAGE(AA28,AA30)</f>
        <v>1.7911203293042308E-3</v>
      </c>
      <c r="AC28" s="8">
        <f>STDEV(AA28,AA30)</f>
        <v>2.6335455366660491E-5</v>
      </c>
      <c r="AD28" s="8"/>
      <c r="AE28" s="4"/>
      <c r="AF28" s="7">
        <v>20.54</v>
      </c>
      <c r="AG28" s="8">
        <f t="shared" si="7"/>
        <v>4.1699999999999982</v>
      </c>
      <c r="AH28" s="8">
        <f t="shared" si="8"/>
        <v>5.5552667572910712E-2</v>
      </c>
      <c r="AI28" s="8">
        <f>AVERAGE(AH28,AH30)</f>
        <v>6.7058001740262441E-2</v>
      </c>
      <c r="AJ28" s="8">
        <f>STDEV(AH28,AH30)</f>
        <v>1.6270999619103419E-2</v>
      </c>
      <c r="AK28" s="8"/>
      <c r="AL28" s="4"/>
      <c r="AM28" s="7">
        <v>25.6</v>
      </c>
      <c r="AN28" s="8">
        <f t="shared" si="9"/>
        <v>9.23</v>
      </c>
      <c r="AO28" s="8">
        <f t="shared" si="10"/>
        <v>1.6653025229842909E-3</v>
      </c>
      <c r="AP28" s="8">
        <f>AVERAGE(AO28,AO30)</f>
        <v>1.6425336304515619E-3</v>
      </c>
      <c r="AQ28" s="8">
        <f>STDEV(AO28,AO30)</f>
        <v>3.2200076620000814E-5</v>
      </c>
      <c r="AR28" s="8"/>
      <c r="AS28" s="4"/>
      <c r="AT28" s="7">
        <v>19.82</v>
      </c>
      <c r="AU28" s="8">
        <f t="shared" si="11"/>
        <v>3.4499999999999993</v>
      </c>
      <c r="AV28" s="8">
        <f t="shared" si="12"/>
        <v>9.1505355996601645E-2</v>
      </c>
      <c r="AW28" s="8">
        <f>AVERAGE(AV28,AV30)</f>
        <v>0.11045673573838678</v>
      </c>
      <c r="AX28" s="8">
        <f>STDEV(AV28,AV30)</f>
        <v>2.6801298256515241E-2</v>
      </c>
      <c r="AY28" s="8"/>
      <c r="AZ28" s="4"/>
      <c r="BA28" s="7">
        <v>29.18</v>
      </c>
      <c r="BB28" s="8">
        <f t="shared" si="13"/>
        <v>12.809999999999999</v>
      </c>
      <c r="BC28" s="8">
        <f t="shared" si="14"/>
        <v>1.3925338328471987E-4</v>
      </c>
      <c r="BD28" s="8">
        <f>AVERAGE(BC28,BC30)</f>
        <v>1.3973767522372198E-4</v>
      </c>
      <c r="BE28" s="8">
        <f>STDEV(BC28,BC30)</f>
        <v>6.8489222828474915E-7</v>
      </c>
      <c r="BF28" s="8"/>
      <c r="BG28" s="4"/>
      <c r="BH28" s="7">
        <v>26.59</v>
      </c>
      <c r="BI28" s="8">
        <f t="shared" si="15"/>
        <v>10.219999999999999</v>
      </c>
      <c r="BJ28" s="8">
        <f t="shared" si="16"/>
        <v>8.3844280902124486E-4</v>
      </c>
      <c r="BK28" s="8">
        <f>AVERAGE(BJ28,BJ30)</f>
        <v>7.6688990929506327E-4</v>
      </c>
      <c r="BL28" s="8">
        <f>STDEV(BJ28,BJ30)</f>
        <v>1.0119108121988812E-4</v>
      </c>
      <c r="BM28" s="8"/>
      <c r="BN28" s="4"/>
      <c r="BO28" s="7">
        <v>23.2</v>
      </c>
      <c r="BP28" s="8">
        <f t="shared" si="17"/>
        <v>6.8299999999999983</v>
      </c>
      <c r="BQ28" s="8">
        <f t="shared" si="18"/>
        <v>8.789519411631334E-3</v>
      </c>
      <c r="BR28" s="8">
        <f>AVERAGE(BQ28,BQ30)</f>
        <v>9.6210392166989119E-3</v>
      </c>
      <c r="BS28" s="8">
        <f>STDEV(BQ28,BQ30)</f>
        <v>1.175946585708401E-3</v>
      </c>
      <c r="BT28" s="8"/>
      <c r="BU28" s="4"/>
      <c r="BV28" s="38">
        <v>28.87</v>
      </c>
      <c r="BW28" s="39">
        <f t="shared" si="19"/>
        <v>20.500000000000004</v>
      </c>
      <c r="BX28" s="39">
        <f t="shared" si="20"/>
        <v>6.7434957617430265E-7</v>
      </c>
      <c r="BY28" s="39">
        <f>AVERAGE(BX28,BX30)</f>
        <v>7.2448691250933803E-7</v>
      </c>
      <c r="BZ28" s="39">
        <f>STDEV(BX28:BX30)</f>
        <v>4.0815182414847853E-7</v>
      </c>
      <c r="CA28" s="44"/>
      <c r="CB28" s="32"/>
    </row>
    <row r="29" spans="2:80" x14ac:dyDescent="0.25">
      <c r="B29" s="7">
        <v>80</v>
      </c>
      <c r="C29" s="8" t="s">
        <v>16</v>
      </c>
      <c r="D29" s="8" t="s">
        <v>17</v>
      </c>
      <c r="E29" s="50">
        <v>21.31</v>
      </c>
      <c r="F29" s="8">
        <f t="shared" si="0"/>
        <v>3.8463676415544865E-7</v>
      </c>
      <c r="G29" s="8"/>
      <c r="H29" s="8"/>
      <c r="I29" s="8"/>
      <c r="J29" s="4"/>
      <c r="K29" s="50">
        <v>24.43</v>
      </c>
      <c r="L29" s="8">
        <f t="shared" si="1"/>
        <v>3.120000000000001</v>
      </c>
      <c r="M29" s="8">
        <f t="shared" si="2"/>
        <v>0.1150234563281093</v>
      </c>
      <c r="N29" s="8"/>
      <c r="O29" s="8"/>
      <c r="P29" s="8"/>
      <c r="Q29" s="4"/>
      <c r="R29" s="50">
        <v>26.21</v>
      </c>
      <c r="S29" s="8">
        <f t="shared" si="3"/>
        <v>4.9000000000000021</v>
      </c>
      <c r="T29" s="8">
        <f t="shared" si="4"/>
        <v>3.3492920704259119E-2</v>
      </c>
      <c r="U29" s="8"/>
      <c r="V29" s="8"/>
      <c r="W29" s="8"/>
      <c r="X29" s="4"/>
      <c r="Y29" s="50">
        <v>25.77</v>
      </c>
      <c r="Z29" s="8">
        <f t="shared" si="5"/>
        <v>4.4600000000000009</v>
      </c>
      <c r="AA29" s="8">
        <f t="shared" si="6"/>
        <v>4.5436641166259673E-2</v>
      </c>
      <c r="AB29" s="8"/>
      <c r="AC29" s="8"/>
      <c r="AD29" s="8"/>
      <c r="AE29" s="4"/>
      <c r="AF29" s="50">
        <v>20.37</v>
      </c>
      <c r="AG29" s="8">
        <f t="shared" si="7"/>
        <v>-0.93999999999999773</v>
      </c>
      <c r="AH29" s="8">
        <f t="shared" si="8"/>
        <v>1.9185282386505256</v>
      </c>
      <c r="AI29" s="8"/>
      <c r="AJ29" s="8"/>
      <c r="AK29" s="8"/>
      <c r="AL29" s="4"/>
      <c r="AM29" s="50">
        <v>25.88</v>
      </c>
      <c r="AN29" s="8">
        <f t="shared" si="9"/>
        <v>4.57</v>
      </c>
      <c r="AO29" s="8">
        <f t="shared" si="10"/>
        <v>4.210104927705282E-2</v>
      </c>
      <c r="AP29" s="8"/>
      <c r="AQ29" s="8"/>
      <c r="AR29" s="8"/>
      <c r="AS29" s="4"/>
      <c r="AT29" s="7">
        <v>19.989999999999998</v>
      </c>
      <c r="AU29" s="75">
        <f t="shared" si="11"/>
        <v>-1.3200000000000003</v>
      </c>
      <c r="AV29" s="8">
        <f t="shared" si="12"/>
        <v>2.4966610978032242</v>
      </c>
      <c r="AW29" s="8"/>
      <c r="AX29" s="8"/>
      <c r="AY29" s="8"/>
      <c r="AZ29" s="4"/>
      <c r="BA29" s="50">
        <v>29.18</v>
      </c>
      <c r="BB29" s="8">
        <f t="shared" si="13"/>
        <v>7.870000000000001</v>
      </c>
      <c r="BC29" s="8">
        <f t="shared" si="14"/>
        <v>4.2745847705497608E-3</v>
      </c>
      <c r="BD29" s="8"/>
      <c r="BE29" s="8"/>
      <c r="BF29" s="8"/>
      <c r="BG29" s="4"/>
      <c r="BH29" s="50">
        <v>26.98</v>
      </c>
      <c r="BI29" s="8">
        <f t="shared" si="15"/>
        <v>5.6700000000000017</v>
      </c>
      <c r="BJ29" s="8">
        <f t="shared" si="16"/>
        <v>1.9640833976903548E-2</v>
      </c>
      <c r="BK29" s="8"/>
      <c r="BL29" s="8"/>
      <c r="BM29" s="8"/>
      <c r="BN29" s="4"/>
      <c r="BO29" s="50">
        <v>23.15</v>
      </c>
      <c r="BP29" s="8">
        <f t="shared" si="17"/>
        <v>1.8399999999999999</v>
      </c>
      <c r="BQ29" s="8">
        <f t="shared" si="18"/>
        <v>0.27932178451805501</v>
      </c>
      <c r="BR29" s="8"/>
      <c r="BS29" s="8"/>
      <c r="BT29" s="8"/>
      <c r="BU29" s="4"/>
      <c r="BV29" s="52">
        <v>28.5</v>
      </c>
      <c r="BW29" s="39">
        <f t="shared" si="19"/>
        <v>25.38</v>
      </c>
      <c r="BX29" s="39">
        <f t="shared" si="20"/>
        <v>2.2901224811196555E-8</v>
      </c>
      <c r="BY29" s="39"/>
      <c r="BZ29" s="39"/>
      <c r="CA29" s="44"/>
      <c r="CB29" s="32"/>
    </row>
    <row r="30" spans="2:80" x14ac:dyDescent="0.25">
      <c r="B30" s="7">
        <v>81</v>
      </c>
      <c r="C30" s="8" t="s">
        <v>16</v>
      </c>
      <c r="D30" s="8" t="s">
        <v>17</v>
      </c>
      <c r="E30" s="3">
        <v>16.47</v>
      </c>
      <c r="F30" s="2">
        <f t="shared" si="0"/>
        <v>1.1016305507831556E-5</v>
      </c>
      <c r="G30" s="2"/>
      <c r="H30" s="2"/>
      <c r="I30" s="2"/>
      <c r="J30" s="1"/>
      <c r="K30" s="7">
        <v>24.55</v>
      </c>
      <c r="L30" s="8">
        <f t="shared" si="1"/>
        <v>8.0800000000000018</v>
      </c>
      <c r="M30" s="8">
        <f t="shared" si="2"/>
        <v>3.6955376825218546E-3</v>
      </c>
      <c r="N30" s="8"/>
      <c r="O30" s="8"/>
      <c r="P30" s="8"/>
      <c r="Q30" s="4"/>
      <c r="R30" s="7">
        <v>26.03</v>
      </c>
      <c r="S30" s="8">
        <f t="shared" si="3"/>
        <v>9.5600000000000023</v>
      </c>
      <c r="T30" s="8">
        <f t="shared" si="4"/>
        <v>1.324808913523115E-3</v>
      </c>
      <c r="U30" s="8"/>
      <c r="V30" s="8"/>
      <c r="W30" s="8"/>
      <c r="X30" s="4"/>
      <c r="Y30" s="7">
        <v>25.58</v>
      </c>
      <c r="Z30" s="8">
        <f t="shared" si="5"/>
        <v>9.11</v>
      </c>
      <c r="AA30" s="8">
        <f t="shared" si="6"/>
        <v>1.809742308379632E-3</v>
      </c>
      <c r="AB30" s="8"/>
      <c r="AC30" s="8"/>
      <c r="AD30" s="8"/>
      <c r="AE30" s="4"/>
      <c r="AF30" s="7">
        <v>20.14</v>
      </c>
      <c r="AG30" s="8">
        <f t="shared" si="7"/>
        <v>3.6700000000000017</v>
      </c>
      <c r="AH30" s="8">
        <f t="shared" si="8"/>
        <v>7.8563335907614176E-2</v>
      </c>
      <c r="AI30" s="8"/>
      <c r="AJ30" s="8"/>
      <c r="AK30" s="8"/>
      <c r="AL30" s="4"/>
      <c r="AM30" s="7">
        <v>25.74</v>
      </c>
      <c r="AN30" s="8">
        <f t="shared" si="9"/>
        <v>9.27</v>
      </c>
      <c r="AO30" s="8">
        <f t="shared" si="10"/>
        <v>1.6197647379188329E-3</v>
      </c>
      <c r="AP30" s="8"/>
      <c r="AQ30" s="8"/>
      <c r="AR30" s="8"/>
      <c r="AS30" s="4"/>
      <c r="AT30" s="7">
        <v>19.420000000000002</v>
      </c>
      <c r="AU30" s="8">
        <f t="shared" si="11"/>
        <v>2.9500000000000028</v>
      </c>
      <c r="AV30" s="8">
        <f t="shared" si="12"/>
        <v>0.12940811548017192</v>
      </c>
      <c r="AW30" s="8"/>
      <c r="AX30" s="8"/>
      <c r="AY30" s="8"/>
      <c r="AZ30" s="4"/>
      <c r="BA30" s="7">
        <v>29.27</v>
      </c>
      <c r="BB30" s="8">
        <f t="shared" si="13"/>
        <v>12.8</v>
      </c>
      <c r="BC30" s="8">
        <f t="shared" si="14"/>
        <v>1.4022196716272409E-4</v>
      </c>
      <c r="BD30" s="8"/>
      <c r="BE30" s="8"/>
      <c r="BF30" s="8"/>
      <c r="BG30" s="4"/>
      <c r="BH30" s="7">
        <v>26.96</v>
      </c>
      <c r="BI30" s="8">
        <f t="shared" si="15"/>
        <v>10.490000000000002</v>
      </c>
      <c r="BJ30" s="8">
        <f t="shared" si="16"/>
        <v>6.9533700956888168E-4</v>
      </c>
      <c r="BK30" s="8"/>
      <c r="BL30" s="8"/>
      <c r="BM30" s="8"/>
      <c r="BN30" s="4"/>
      <c r="BO30" s="7">
        <v>23.05</v>
      </c>
      <c r="BP30" s="8">
        <f t="shared" si="17"/>
        <v>6.5800000000000018</v>
      </c>
      <c r="BQ30" s="8">
        <f t="shared" si="18"/>
        <v>1.045255902176649E-2</v>
      </c>
      <c r="BR30" s="8"/>
      <c r="BS30" s="8"/>
      <c r="BT30" s="8"/>
      <c r="BU30" s="4"/>
      <c r="BV30" s="38">
        <v>28.38</v>
      </c>
      <c r="BW30" s="39">
        <f t="shared" si="19"/>
        <v>20.299999999999997</v>
      </c>
      <c r="BX30" s="39">
        <f t="shared" si="20"/>
        <v>7.7462424884437341E-7</v>
      </c>
      <c r="BY30" s="39"/>
      <c r="BZ30" s="39"/>
      <c r="CA30" s="44"/>
      <c r="CB30" s="32"/>
    </row>
    <row r="31" spans="2:80" x14ac:dyDescent="0.25">
      <c r="B31" s="11">
        <v>100</v>
      </c>
      <c r="C31" s="12" t="s">
        <v>28</v>
      </c>
      <c r="D31" s="13" t="s">
        <v>12</v>
      </c>
      <c r="E31" s="11">
        <v>16.260000000000002</v>
      </c>
      <c r="F31" s="12">
        <f>2^-E31</f>
        <v>1.2742430411199468E-5</v>
      </c>
      <c r="G31" s="12">
        <f>AVERAGE(F31:F33)</f>
        <v>9.2197773419523235E-6</v>
      </c>
      <c r="H31" s="12">
        <f>STDEV(F31:F33)</f>
        <v>4.629196781235718E-6</v>
      </c>
      <c r="I31" s="12"/>
      <c r="J31" s="13"/>
      <c r="K31" s="11">
        <v>27.05</v>
      </c>
      <c r="L31" s="12">
        <f t="shared" si="1"/>
        <v>10.79</v>
      </c>
      <c r="M31" s="12">
        <f t="shared" si="2"/>
        <v>5.6478915229750425E-4</v>
      </c>
      <c r="N31" s="12">
        <f>AVERAGE(M31:M33)</f>
        <v>6.8579704814859029E-4</v>
      </c>
      <c r="O31" s="12">
        <f>STDEV(M31:M33)</f>
        <v>2.0619906842875209E-4</v>
      </c>
      <c r="P31" s="12"/>
      <c r="Q31" s="13"/>
      <c r="R31" s="11">
        <v>27.12</v>
      </c>
      <c r="S31" s="12">
        <f t="shared" ref="S31:S36" si="21">R31-E31</f>
        <v>10.86</v>
      </c>
      <c r="T31" s="12">
        <f t="shared" ref="T31:T36" si="22">2^-S31</f>
        <v>5.3803960736162684E-4</v>
      </c>
      <c r="U31" s="12">
        <f>AVERAGE(T31:T33)</f>
        <v>7.234203180661393E-4</v>
      </c>
      <c r="V31" s="12">
        <f>STDEV(T31:T33)</f>
        <v>2.2226134833780908E-4</v>
      </c>
      <c r="W31" s="12"/>
      <c r="X31" s="13"/>
      <c r="Y31" s="11">
        <v>27.33</v>
      </c>
      <c r="Z31" s="12">
        <f t="shared" ref="Z31:Z36" si="23">Y31-E31</f>
        <v>11.069999999999997</v>
      </c>
      <c r="AA31" s="12">
        <f t="shared" ref="AA31:AA36" si="24">2^-Z31</f>
        <v>4.6515527248239242E-4</v>
      </c>
      <c r="AB31" s="12">
        <f>AVERAGE(AA31:AA33)</f>
        <v>4.9814804894335991E-4</v>
      </c>
      <c r="AC31" s="12">
        <f>STDEV(AA31:AA33)</f>
        <v>1.2411014873618461E-4</v>
      </c>
      <c r="AD31" s="12"/>
      <c r="AE31" s="12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12">
        <f>AVERAGE(AH31:AH32)</f>
        <v>8.1491554162544909E-3</v>
      </c>
      <c r="AJ31" s="12">
        <f>STDEV(AH31:AH32)</f>
        <v>3.9925395845112849E-4</v>
      </c>
      <c r="AK31" s="12"/>
      <c r="AL31" s="13"/>
      <c r="AM31" s="11">
        <v>25.53</v>
      </c>
      <c r="AN31" s="12">
        <f t="shared" ref="AN31:AN36" si="25">AM31-E31</f>
        <v>9.27</v>
      </c>
      <c r="AO31" s="12">
        <f t="shared" ref="AO31:AO36" si="26">2^-AN31</f>
        <v>1.6197647379188329E-3</v>
      </c>
      <c r="AP31" s="12">
        <f>AVERAGE(AO31:AO33)</f>
        <v>1.84871858923074E-3</v>
      </c>
      <c r="AQ31" s="12">
        <f>STDEV(AO31:AO33)</f>
        <v>3.9655970306079344E-4</v>
      </c>
      <c r="AR31" s="12"/>
      <c r="AS31" s="13"/>
      <c r="AT31" s="11">
        <v>21.76</v>
      </c>
      <c r="AU31" s="12">
        <f t="shared" ref="AU31:AU36" si="27">AT31-E31</f>
        <v>5.5</v>
      </c>
      <c r="AV31" s="12">
        <f t="shared" ref="AV31:AV36" si="28">2^-AU31</f>
        <v>2.2097086912079608E-2</v>
      </c>
      <c r="AW31" s="12">
        <f>AVERAGE(AV31:AV33)</f>
        <v>1.9497254360588828E-2</v>
      </c>
      <c r="AX31" s="12">
        <f>STDEV(AV31:AV33)</f>
        <v>3.7505965282068621E-3</v>
      </c>
      <c r="AY31" s="12"/>
      <c r="AZ31" s="13"/>
      <c r="BA31" s="11">
        <v>30.8</v>
      </c>
      <c r="BB31" s="12">
        <f t="shared" ref="BB31:BB36" si="29">BA31-E31</f>
        <v>14.54</v>
      </c>
      <c r="BC31" s="12">
        <f t="shared" ref="BC31:BC36" si="30">2^-BB31</f>
        <v>4.1978204899284182E-5</v>
      </c>
      <c r="BD31" s="12">
        <f>AVERAGE(BC31:BC33)</f>
        <v>5.2214023655932836E-5</v>
      </c>
      <c r="BE31" s="12">
        <f>STDEV(BC31:BC33)</f>
        <v>1.5955707757711927E-5</v>
      </c>
      <c r="BF31" s="12"/>
      <c r="BG31" s="13"/>
      <c r="BH31" s="11">
        <v>29.21</v>
      </c>
      <c r="BI31" s="12">
        <f t="shared" ref="BI31:BI36" si="31">BH31-E31</f>
        <v>12.95</v>
      </c>
      <c r="BJ31" s="12">
        <f t="shared" ref="BJ31:BJ36" si="32">2^-BI31</f>
        <v>1.263751127736058E-4</v>
      </c>
      <c r="BK31" s="12">
        <f>AVERAGE(BJ31:BJ33)</f>
        <v>1.5556819320556271E-4</v>
      </c>
      <c r="BL31" s="12">
        <f>STDEV(BJ31:BJ33)</f>
        <v>6.733904808657201E-5</v>
      </c>
      <c r="BM31" s="12"/>
      <c r="BN31" s="12"/>
      <c r="BO31" s="11">
        <v>25.47</v>
      </c>
      <c r="BP31" s="12">
        <f t="shared" ref="BP31:BP36" si="33">BO31-E31</f>
        <v>9.2099999999999973</v>
      </c>
      <c r="BQ31" s="12">
        <f t="shared" ref="BQ31:BQ36" si="34">2^-BP31</f>
        <v>1.6885492798981785E-3</v>
      </c>
      <c r="BR31" s="12">
        <f>BQ31:BQ33</f>
        <v>1.6885492798981785E-3</v>
      </c>
      <c r="BS31" s="12">
        <f>STDEV(BQ31:BQ33)</f>
        <v>5.8995640738921274E-4</v>
      </c>
      <c r="BT31" s="12"/>
      <c r="BU31" s="13"/>
      <c r="BV31" s="36">
        <v>40.32</v>
      </c>
      <c r="BW31" s="37">
        <f t="shared" ref="BW31:BW36" si="35">BV31-L31</f>
        <v>29.53</v>
      </c>
      <c r="BX31" s="37">
        <f t="shared" ref="BX31:BX36" si="36">2^-BW31</f>
        <v>1.2899837159653403E-9</v>
      </c>
      <c r="BY31" s="37">
        <f>AVERAGE(BX31:BX33)</f>
        <v>7.2678355518389265E-10</v>
      </c>
      <c r="BZ31" s="37">
        <f>STDEV(BX31:BX33)</f>
        <v>4.9464981634439891E-10</v>
      </c>
      <c r="CA31" s="43"/>
      <c r="CB31" s="47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>
        <v>17.940000000000001</v>
      </c>
      <c r="F32" s="8">
        <f t="shared" ref="F32:F36" si="37">2^-E32</f>
        <v>3.9766912873883111E-6</v>
      </c>
      <c r="G32" s="8"/>
      <c r="H32" s="8"/>
      <c r="I32" s="8"/>
      <c r="J32" s="4"/>
      <c r="K32" s="7">
        <v>28.02</v>
      </c>
      <c r="L32" s="8">
        <f t="shared" si="1"/>
        <v>10.079999999999998</v>
      </c>
      <c r="M32" s="8">
        <f t="shared" si="2"/>
        <v>9.2388442063046604E-4</v>
      </c>
      <c r="N32" s="8"/>
      <c r="O32" s="8"/>
      <c r="P32" s="8"/>
      <c r="Q32" s="4"/>
      <c r="R32" s="7">
        <v>27.95</v>
      </c>
      <c r="S32" s="8">
        <f t="shared" si="21"/>
        <v>10.009999999999998</v>
      </c>
      <c r="T32" s="8">
        <f t="shared" si="22"/>
        <v>9.6981689007523181E-4</v>
      </c>
      <c r="U32" s="8"/>
      <c r="V32" s="8"/>
      <c r="W32" s="8"/>
      <c r="X32" s="4"/>
      <c r="Y32" s="7">
        <v>28.56</v>
      </c>
      <c r="Z32" s="8">
        <f t="shared" si="23"/>
        <v>10.619999999999997</v>
      </c>
      <c r="AA32" s="8">
        <f t="shared" si="24"/>
        <v>6.3542082785250794E-4</v>
      </c>
      <c r="AB32" s="8"/>
      <c r="AC32" s="8"/>
      <c r="AD32" s="8"/>
      <c r="AE32" s="8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8"/>
      <c r="AJ32" s="8"/>
      <c r="AK32" s="8"/>
      <c r="AL32" s="4"/>
      <c r="AM32" s="7">
        <v>26.7</v>
      </c>
      <c r="AN32" s="8">
        <f t="shared" si="25"/>
        <v>8.759999999999998</v>
      </c>
      <c r="AO32" s="8">
        <f t="shared" si="26"/>
        <v>2.3066262918545544E-3</v>
      </c>
      <c r="AP32" s="8"/>
      <c r="AQ32" s="8"/>
      <c r="AR32" s="8"/>
      <c r="AS32" s="4"/>
      <c r="AT32" s="7">
        <v>23.5</v>
      </c>
      <c r="AU32" s="8">
        <f t="shared" si="27"/>
        <v>5.5599999999999987</v>
      </c>
      <c r="AV32" s="8">
        <f t="shared" si="28"/>
        <v>2.1196942616369896E-2</v>
      </c>
      <c r="AW32" s="8"/>
      <c r="AX32" s="8"/>
      <c r="AY32" s="8"/>
      <c r="AZ32" s="4"/>
      <c r="BA32" s="7">
        <v>31.73</v>
      </c>
      <c r="BB32" s="8">
        <f t="shared" si="29"/>
        <v>13.79</v>
      </c>
      <c r="BC32" s="8">
        <f t="shared" si="30"/>
        <v>7.0598644037188073E-5</v>
      </c>
      <c r="BD32" s="8"/>
      <c r="BE32" s="8"/>
      <c r="BF32" s="8"/>
      <c r="BG32" s="4"/>
      <c r="BH32" s="7">
        <v>30.01</v>
      </c>
      <c r="BI32" s="8">
        <f t="shared" si="31"/>
        <v>12.07</v>
      </c>
      <c r="BJ32" s="8">
        <f t="shared" si="32"/>
        <v>2.3257763624119559E-4</v>
      </c>
      <c r="BK32" s="8"/>
      <c r="BL32" s="8"/>
      <c r="BM32" s="8"/>
      <c r="BN32" s="8"/>
      <c r="BO32" s="7">
        <v>26.49</v>
      </c>
      <c r="BP32" s="8">
        <f t="shared" si="33"/>
        <v>8.5499999999999972</v>
      </c>
      <c r="BQ32" s="8">
        <f t="shared" si="34"/>
        <v>2.6680473764734351E-3</v>
      </c>
      <c r="BR32" s="8"/>
      <c r="BS32" s="8"/>
      <c r="BT32" s="8"/>
      <c r="BU32" s="4"/>
      <c r="BV32" s="38">
        <v>41.44</v>
      </c>
      <c r="BW32" s="39">
        <f t="shared" si="35"/>
        <v>31.36</v>
      </c>
      <c r="BX32" s="39">
        <f t="shared" si="36"/>
        <v>3.6282678118930194E-10</v>
      </c>
      <c r="BY32" s="39"/>
      <c r="BZ32" s="39"/>
      <c r="CA32" s="44"/>
      <c r="CB32" s="32"/>
    </row>
    <row r="33" spans="2:80" x14ac:dyDescent="0.25">
      <c r="B33" s="3">
        <f t="shared" ref="B33:B36" si="38">B32+1</f>
        <v>102</v>
      </c>
      <c r="C33" s="2" t="s">
        <v>28</v>
      </c>
      <c r="D33" s="1" t="s">
        <v>12</v>
      </c>
      <c r="E33" s="3">
        <v>16.48</v>
      </c>
      <c r="F33" s="2">
        <f t="shared" si="37"/>
        <v>1.0940210327269192E-5</v>
      </c>
      <c r="G33" s="2"/>
      <c r="H33" s="2"/>
      <c r="I33" s="2"/>
      <c r="J33" s="1"/>
      <c r="K33" s="3">
        <v>27.26</v>
      </c>
      <c r="L33" s="2">
        <f t="shared" si="1"/>
        <v>10.780000000000001</v>
      </c>
      <c r="M33" s="2">
        <f t="shared" si="2"/>
        <v>5.6871757151780048E-4</v>
      </c>
      <c r="N33" s="2"/>
      <c r="O33" s="2"/>
      <c r="P33" s="2"/>
      <c r="Q33" s="1"/>
      <c r="R33" s="3">
        <v>27.04</v>
      </c>
      <c r="S33" s="2">
        <f t="shared" si="21"/>
        <v>10.559999999999999</v>
      </c>
      <c r="T33" s="2">
        <f t="shared" si="22"/>
        <v>6.6240445676155925E-4</v>
      </c>
      <c r="U33" s="2"/>
      <c r="V33" s="2"/>
      <c r="W33" s="2"/>
      <c r="X33" s="1"/>
      <c r="Y33" s="3">
        <v>27.79</v>
      </c>
      <c r="Z33" s="2">
        <f t="shared" si="23"/>
        <v>11.309999999999999</v>
      </c>
      <c r="AA33" s="2">
        <f t="shared" si="24"/>
        <v>3.9386804649517941E-4</v>
      </c>
      <c r="AB33" s="2"/>
      <c r="AC33" s="2"/>
      <c r="AD33" s="2"/>
      <c r="AE33" s="2"/>
      <c r="AF33" s="3">
        <v>24.02</v>
      </c>
      <c r="AG33" s="2">
        <f t="shared" si="7"/>
        <v>7.5399999999999991</v>
      </c>
      <c r="AH33" s="2">
        <f t="shared" si="8"/>
        <v>5.3732102271083796E-3</v>
      </c>
      <c r="AI33" s="2"/>
      <c r="AJ33" s="2"/>
      <c r="AK33" s="2"/>
      <c r="AL33" s="1"/>
      <c r="AM33" s="3">
        <v>25.75</v>
      </c>
      <c r="AN33" s="2">
        <f t="shared" si="25"/>
        <v>9.27</v>
      </c>
      <c r="AO33" s="2">
        <f t="shared" si="26"/>
        <v>1.6197647379188329E-3</v>
      </c>
      <c r="AP33" s="2"/>
      <c r="AQ33" s="2"/>
      <c r="AR33" s="2"/>
      <c r="AS33" s="1"/>
      <c r="AT33" s="3">
        <v>22.52</v>
      </c>
      <c r="AU33" s="2">
        <f t="shared" si="27"/>
        <v>6.0399999999999991</v>
      </c>
      <c r="AV33" s="2">
        <f t="shared" si="28"/>
        <v>1.5197733553316977E-2</v>
      </c>
      <c r="AW33" s="2"/>
      <c r="AX33" s="2"/>
      <c r="AY33" s="2"/>
      <c r="AZ33" s="1"/>
      <c r="BA33" s="3">
        <v>30.95</v>
      </c>
      <c r="BB33" s="2">
        <f t="shared" si="29"/>
        <v>14.469999999999999</v>
      </c>
      <c r="BC33" s="2">
        <f t="shared" si="30"/>
        <v>4.4065222031326233E-5</v>
      </c>
      <c r="BD33" s="2"/>
      <c r="BE33" s="2"/>
      <c r="BF33" s="2"/>
      <c r="BG33" s="1"/>
      <c r="BH33" s="7">
        <v>29.66</v>
      </c>
      <c r="BI33" s="2">
        <f t="shared" si="31"/>
        <v>13.18</v>
      </c>
      <c r="BJ33" s="2">
        <f t="shared" si="32"/>
        <v>1.077518306018867E-4</v>
      </c>
      <c r="BK33" s="2"/>
      <c r="BL33" s="2"/>
      <c r="BM33" s="2"/>
      <c r="BN33" s="2"/>
      <c r="BO33" s="3">
        <v>25.76</v>
      </c>
      <c r="BP33" s="2">
        <f t="shared" si="33"/>
        <v>9.2800000000000011</v>
      </c>
      <c r="BQ33" s="2">
        <f t="shared" si="34"/>
        <v>1.6085762056007283E-3</v>
      </c>
      <c r="BR33" s="2"/>
      <c r="BS33" s="2"/>
      <c r="BT33" s="2"/>
      <c r="BU33" s="1"/>
      <c r="BV33" s="40">
        <v>41.6</v>
      </c>
      <c r="BW33" s="41">
        <f t="shared" si="35"/>
        <v>30.82</v>
      </c>
      <c r="BX33" s="41">
        <f t="shared" si="36"/>
        <v>5.275401683970359E-10</v>
      </c>
      <c r="BY33" s="41"/>
      <c r="BZ33" s="41"/>
      <c r="CA33" s="45"/>
      <c r="CB33" s="48"/>
    </row>
    <row r="34" spans="2:80" x14ac:dyDescent="0.25">
      <c r="B34" s="7">
        <f t="shared" si="38"/>
        <v>103</v>
      </c>
      <c r="C34" s="8" t="s">
        <v>28</v>
      </c>
      <c r="D34" s="4" t="s">
        <v>17</v>
      </c>
      <c r="E34" s="7">
        <v>16.239999999999998</v>
      </c>
      <c r="F34" s="8">
        <f t="shared" si="37"/>
        <v>1.2920308111000489E-5</v>
      </c>
      <c r="G34" s="8">
        <f t="shared" ref="G34" si="39">AVERAGE(F34:F36)</f>
        <v>1.0825928855829551E-5</v>
      </c>
      <c r="H34" s="8">
        <f t="shared" ref="H34" si="40">STDEV(F34:F36)</f>
        <v>4.8130545174868811E-6</v>
      </c>
      <c r="I34" s="6">
        <f>G34/G31</f>
        <v>1.1742071911616381</v>
      </c>
      <c r="J34" s="5">
        <f>((H34/G34)^2+(H31/G31)^2)^0.5*I34</f>
        <v>0.7874678052249271</v>
      </c>
      <c r="K34" s="7">
        <v>24.52</v>
      </c>
      <c r="L34" s="8">
        <f t="shared" si="1"/>
        <v>8.2800000000000011</v>
      </c>
      <c r="M34" s="8">
        <f t="shared" si="2"/>
        <v>3.2171524112014566E-3</v>
      </c>
      <c r="N34" s="8">
        <f t="shared" ref="N34" si="41">AVERAGE(M34:M36)</f>
        <v>3.2546554061844493E-3</v>
      </c>
      <c r="O34" s="8">
        <f t="shared" ref="O34" si="42">STDEV(M34:M36)</f>
        <v>3.4402886656464301E-5</v>
      </c>
      <c r="P34" s="6">
        <f>N34/N31</f>
        <v>4.7457996720325184</v>
      </c>
      <c r="Q34" s="5">
        <f>((O34/N34)^2+(O31/N31)^2)^0.5*P34</f>
        <v>1.42780436316218</v>
      </c>
      <c r="R34" s="7">
        <v>26.13</v>
      </c>
      <c r="S34" s="8">
        <f t="shared" si="21"/>
        <v>9.89</v>
      </c>
      <c r="T34" s="8">
        <f t="shared" si="22"/>
        <v>1.0539338247113541E-3</v>
      </c>
      <c r="U34" s="8">
        <f t="shared" ref="U34" si="43">AVERAGE(T34:T36)</f>
        <v>1.0004825046704584E-3</v>
      </c>
      <c r="V34" s="8">
        <f t="shared" ref="V34" si="44">STDEV(T34:T36)</f>
        <v>9.8996843071566347E-5</v>
      </c>
      <c r="W34" s="6">
        <f>U34/U31</f>
        <v>1.3829892245008641</v>
      </c>
      <c r="X34" s="5">
        <f>((V34/U34)^2+(V31/U31)^2)^0.5*W34</f>
        <v>0.44639794395506643</v>
      </c>
      <c r="Y34" s="7">
        <v>25.7</v>
      </c>
      <c r="Z34" s="8">
        <f t="shared" si="23"/>
        <v>9.4600000000000009</v>
      </c>
      <c r="AA34" s="8">
        <f t="shared" si="24"/>
        <v>1.419895036445615E-3</v>
      </c>
      <c r="AB34" s="8">
        <f t="shared" ref="AB34" si="45">AVERAGE(AA34:AA36)</f>
        <v>1.7827477459796254E-3</v>
      </c>
      <c r="AC34" s="8">
        <f t="shared" ref="AC34" si="46">STDEV(AA34:AA36)</f>
        <v>4.1034039260056819E-4</v>
      </c>
      <c r="AD34" s="6">
        <f>AB34/AB31</f>
        <v>3.5787508347389436</v>
      </c>
      <c r="AE34" s="6">
        <f>((AC34/AB34)^2+(AC31/AB31)^2)^0.5*AD34</f>
        <v>1.2138872392817475</v>
      </c>
      <c r="AF34" s="7">
        <v>20.43</v>
      </c>
      <c r="AG34" s="8">
        <f t="shared" ref="AG34:AG36" si="47">AF34-E34</f>
        <v>4.1900000000000013</v>
      </c>
      <c r="AH34" s="8">
        <f t="shared" ref="AH34:AH36" si="48">2^-AG34</f>
        <v>5.4787857582252138E-2</v>
      </c>
      <c r="AI34" s="8">
        <f t="shared" ref="AI34" si="49">AVERAGE(AH34:AH36)</f>
        <v>5.8534139851100848E-2</v>
      </c>
      <c r="AJ34" s="8">
        <f t="shared" ref="AJ34" si="50">STDEV(AH34:AH36)</f>
        <v>3.8607571798757357E-3</v>
      </c>
      <c r="AK34" s="6">
        <f>AI34/AI31</f>
        <v>7.1828474070266619</v>
      </c>
      <c r="AL34" s="5">
        <f>((AJ34/AI34)^2+(AJ31/AI31)^2)^0.5*AK34</f>
        <v>0.59016241949417314</v>
      </c>
      <c r="AM34" s="7">
        <v>26.27</v>
      </c>
      <c r="AN34" s="8">
        <f t="shared" si="25"/>
        <v>10.030000000000001</v>
      </c>
      <c r="AO34" s="8">
        <f t="shared" si="26"/>
        <v>9.5646513436223259E-4</v>
      </c>
      <c r="AP34" s="8">
        <f t="shared" ref="AP34" si="51">AVERAGE(AO34:AO36)</f>
        <v>9.9992281552534873E-4</v>
      </c>
      <c r="AQ34" s="8">
        <f t="shared" ref="AQ34" si="52">STDEV(AO34:AO36)</f>
        <v>1.9271112241796255E-4</v>
      </c>
      <c r="AR34" s="6">
        <f>AP34/AP31</f>
        <v>0.54087345762094652</v>
      </c>
      <c r="AS34" s="5">
        <f>((AQ34/AP34)^2+(AQ31/AP31)^2)^0.5*AR34</f>
        <v>0.15597029393457537</v>
      </c>
      <c r="AT34" s="7">
        <v>18.87</v>
      </c>
      <c r="AU34" s="8">
        <f t="shared" si="27"/>
        <v>2.6300000000000026</v>
      </c>
      <c r="AV34" s="8">
        <f t="shared" si="28"/>
        <v>0.16154410382968626</v>
      </c>
      <c r="AW34" s="8">
        <f t="shared" ref="AW34" si="53">AVERAGE(AV34:AV36)</f>
        <v>0.15127480213020175</v>
      </c>
      <c r="AX34" s="8">
        <f t="shared" ref="AX34" si="54">STDEV(AV34:AV36)</f>
        <v>9.5738561997994916E-3</v>
      </c>
      <c r="AY34" s="6">
        <f>AW34/AW31</f>
        <v>7.7587746116696383</v>
      </c>
      <c r="AZ34" s="5">
        <f>((AX34/AW34)^2+(AX31/AW31)^2)^0.5*AY34</f>
        <v>1.5712196070906703</v>
      </c>
      <c r="BA34" s="7">
        <v>28.39</v>
      </c>
      <c r="BB34" s="8">
        <f t="shared" si="29"/>
        <v>12.150000000000002</v>
      </c>
      <c r="BC34" s="8">
        <f t="shared" si="30"/>
        <v>2.2003185122334708E-4</v>
      </c>
      <c r="BD34" s="8">
        <f t="shared" ref="BD34" si="55">AVERAGE(BC34:BC36)</f>
        <v>2.2852472693485438E-4</v>
      </c>
      <c r="BE34" s="8">
        <f t="shared" ref="BE34" si="56">STDEV(BC34:BC36)</f>
        <v>2.9813762654757378E-5</v>
      </c>
      <c r="BF34" s="6">
        <f>BD34/BD31</f>
        <v>4.3766925230802087</v>
      </c>
      <c r="BG34" s="5">
        <f>((BE34/BD34)^2+(BE31/BD31)^2)^0.5*BF34</f>
        <v>1.4542291095252105</v>
      </c>
      <c r="BH34" s="11">
        <v>28.36</v>
      </c>
      <c r="BI34" s="8">
        <f t="shared" si="31"/>
        <v>12.120000000000001</v>
      </c>
      <c r="BJ34" s="8">
        <f t="shared" si="32"/>
        <v>2.2465518814083848E-4</v>
      </c>
      <c r="BK34" s="8">
        <f t="shared" ref="BK34" si="57">AVERAGE(BJ34:BJ36)</f>
        <v>2.0800648588993536E-4</v>
      </c>
      <c r="BL34" s="8">
        <f t="shared" ref="BL34" si="58">STDEV(BJ34:BJ36)</f>
        <v>2.7503440859511851E-5</v>
      </c>
      <c r="BM34" s="6">
        <f>BK34/BK31</f>
        <v>1.3370759253794404</v>
      </c>
      <c r="BN34" s="6">
        <f>((BL34/BK34)^2+(BL31/BK31)^2)^0.5*BM34</f>
        <v>0.60516511560473851</v>
      </c>
      <c r="BO34" s="7">
        <v>24.18</v>
      </c>
      <c r="BP34" s="8">
        <f t="shared" si="33"/>
        <v>7.9400000000000013</v>
      </c>
      <c r="BQ34" s="8">
        <f t="shared" si="34"/>
        <v>4.0721318782856271E-3</v>
      </c>
      <c r="BR34" s="8">
        <f t="shared" ref="BR34" si="59">BQ34:BQ36</f>
        <v>4.0721318782856271E-3</v>
      </c>
      <c r="BS34" s="8">
        <f t="shared" ref="BS34" si="60">STDEV(BQ34:BQ36)</f>
        <v>5.3900057113526352E-4</v>
      </c>
      <c r="BT34" s="6">
        <f>BR34/BR31</f>
        <v>2.4116156553815125</v>
      </c>
      <c r="BU34" s="5">
        <f>((BS34/BR34)^2+(BS31/BR31)^2)^0.5*BT34</f>
        <v>0.90102488601423336</v>
      </c>
      <c r="BV34" s="38">
        <v>30.45</v>
      </c>
      <c r="BW34" s="39">
        <f t="shared" si="35"/>
        <v>22.169999999999998</v>
      </c>
      <c r="BX34" s="39">
        <f t="shared" si="36"/>
        <v>2.1191660908855715E-7</v>
      </c>
      <c r="BY34" s="39">
        <f t="shared" ref="BY34" si="61">AVERAGE(BX34:BX36)</f>
        <v>2.1056018249229528E-7</v>
      </c>
      <c r="BZ34" s="39">
        <f t="shared" ref="BZ34" si="62">STDEV(BX34:BX36)</f>
        <v>6.2108404989571532E-8</v>
      </c>
      <c r="CA34" s="44">
        <f>BY34/BY31</f>
        <v>289.71511668149782</v>
      </c>
      <c r="CB34" s="32">
        <f>((BZ34/BY34)^2+(BZ31/BY31)^2)^0.5*CA34</f>
        <v>214.90221189462204</v>
      </c>
    </row>
    <row r="35" spans="2:80" x14ac:dyDescent="0.25">
      <c r="B35" s="7">
        <f t="shared" si="38"/>
        <v>104</v>
      </c>
      <c r="C35" s="8" t="s">
        <v>28</v>
      </c>
      <c r="D35" s="4" t="s">
        <v>17</v>
      </c>
      <c r="E35" s="7">
        <v>16.100000000000001</v>
      </c>
      <c r="F35" s="8">
        <f t="shared" si="37"/>
        <v>1.4236953606213484E-5</v>
      </c>
      <c r="G35" s="8"/>
      <c r="H35" s="8"/>
      <c r="I35" s="6"/>
      <c r="J35" s="5"/>
      <c r="K35" s="7">
        <v>24.35</v>
      </c>
      <c r="L35" s="8">
        <f t="shared" si="1"/>
        <v>8.25</v>
      </c>
      <c r="M35" s="8">
        <f t="shared" si="2"/>
        <v>3.2847516220848244E-3</v>
      </c>
      <c r="N35" s="6"/>
      <c r="O35" s="6"/>
      <c r="P35" s="6"/>
      <c r="Q35" s="5"/>
      <c r="R35" s="7">
        <v>26.24</v>
      </c>
      <c r="S35" s="8">
        <f t="shared" si="21"/>
        <v>10.139999999999997</v>
      </c>
      <c r="T35" s="8">
        <f t="shared" si="22"/>
        <v>8.8624917511441709E-4</v>
      </c>
      <c r="U35" s="6"/>
      <c r="V35" s="6"/>
      <c r="W35" s="6"/>
      <c r="X35" s="5"/>
      <c r="Y35" s="7">
        <v>25.3</v>
      </c>
      <c r="Z35" s="8">
        <f t="shared" si="23"/>
        <v>9.1999999999999993</v>
      </c>
      <c r="AA35" s="8">
        <f t="shared" si="24"/>
        <v>1.7002940689377439E-3</v>
      </c>
      <c r="AB35" s="8"/>
      <c r="AC35" s="8"/>
      <c r="AD35" s="8"/>
      <c r="AE35" s="8"/>
      <c r="AF35" s="7">
        <v>20.100000000000001</v>
      </c>
      <c r="AG35" s="8">
        <f t="shared" si="47"/>
        <v>4</v>
      </c>
      <c r="AH35" s="8">
        <f t="shared" si="48"/>
        <v>6.25E-2</v>
      </c>
      <c r="AI35" s="8"/>
      <c r="AJ35" s="8"/>
      <c r="AK35" s="8"/>
      <c r="AL35" s="4"/>
      <c r="AM35" s="7">
        <v>26.33</v>
      </c>
      <c r="AN35" s="8">
        <f t="shared" si="25"/>
        <v>10.229999999999997</v>
      </c>
      <c r="AO35" s="8">
        <f t="shared" si="26"/>
        <v>8.326512614921476E-4</v>
      </c>
      <c r="AP35" s="8"/>
      <c r="AQ35" s="8"/>
      <c r="AR35" s="8"/>
      <c r="AS35" s="4"/>
      <c r="AT35" s="7">
        <v>18.91</v>
      </c>
      <c r="AU35" s="8">
        <f t="shared" si="27"/>
        <v>2.8099999999999987</v>
      </c>
      <c r="AV35" s="8">
        <f t="shared" si="28"/>
        <v>0.14259546448355309</v>
      </c>
      <c r="AW35" s="8"/>
      <c r="AX35" s="8"/>
      <c r="AY35" s="8"/>
      <c r="AZ35" s="4"/>
      <c r="BA35" s="7">
        <v>28.36</v>
      </c>
      <c r="BB35" s="8">
        <f t="shared" si="29"/>
        <v>12.259999999999998</v>
      </c>
      <c r="BC35" s="8">
        <f t="shared" si="30"/>
        <v>2.038788865791919E-4</v>
      </c>
      <c r="BD35" s="8"/>
      <c r="BE35" s="8"/>
      <c r="BF35" s="8"/>
      <c r="BG35" s="4"/>
      <c r="BH35" s="7">
        <v>28.23</v>
      </c>
      <c r="BI35" s="8">
        <f t="shared" si="31"/>
        <v>12.129999999999999</v>
      </c>
      <c r="BJ35" s="8">
        <f t="shared" si="32"/>
        <v>2.2310338140366264E-4</v>
      </c>
      <c r="BK35" s="8"/>
      <c r="BL35" s="8"/>
      <c r="BM35" s="8"/>
      <c r="BN35" s="8"/>
      <c r="BO35" s="7">
        <v>23.78</v>
      </c>
      <c r="BP35" s="8">
        <f t="shared" si="33"/>
        <v>7.68</v>
      </c>
      <c r="BQ35" s="8">
        <f t="shared" si="34"/>
        <v>4.8762912066469257E-3</v>
      </c>
      <c r="BR35" s="8"/>
      <c r="BS35" s="8"/>
      <c r="BT35" s="6"/>
      <c r="BU35" s="5"/>
      <c r="BV35" s="38">
        <v>30.06</v>
      </c>
      <c r="BW35" s="39">
        <f t="shared" si="35"/>
        <v>21.81</v>
      </c>
      <c r="BX35" s="39">
        <f t="shared" si="36"/>
        <v>2.7197926422796876E-7</v>
      </c>
      <c r="BY35" s="39"/>
      <c r="BZ35" s="39"/>
      <c r="CA35" s="44"/>
      <c r="CB35" s="32"/>
    </row>
    <row r="36" spans="2:80" x14ac:dyDescent="0.25">
      <c r="B36" s="3">
        <f t="shared" si="38"/>
        <v>105</v>
      </c>
      <c r="C36" s="2" t="s">
        <v>28</v>
      </c>
      <c r="D36" s="1" t="s">
        <v>17</v>
      </c>
      <c r="E36" s="3">
        <v>17.52</v>
      </c>
      <c r="F36" s="2">
        <f t="shared" si="37"/>
        <v>5.3205248502746821E-6</v>
      </c>
      <c r="G36" s="2"/>
      <c r="H36" s="2"/>
      <c r="I36" s="17"/>
      <c r="J36" s="18"/>
      <c r="K36" s="3">
        <v>25.78</v>
      </c>
      <c r="L36" s="2">
        <f t="shared" si="1"/>
        <v>8.2600000000000016</v>
      </c>
      <c r="M36" s="2">
        <f t="shared" si="2"/>
        <v>3.262062185267066E-3</v>
      </c>
      <c r="N36" s="17"/>
      <c r="O36" s="17"/>
      <c r="P36" s="17"/>
      <c r="Q36" s="18"/>
      <c r="R36" s="3">
        <v>27.4</v>
      </c>
      <c r="S36" s="2">
        <f t="shared" si="21"/>
        <v>9.879999999999999</v>
      </c>
      <c r="T36" s="2">
        <f t="shared" si="22"/>
        <v>1.0612645141856042E-3</v>
      </c>
      <c r="U36" s="17"/>
      <c r="V36" s="17"/>
      <c r="W36" s="17"/>
      <c r="X36" s="18"/>
      <c r="Y36" s="3">
        <v>26.33</v>
      </c>
      <c r="Z36" s="2">
        <f t="shared" si="23"/>
        <v>8.8099999999999987</v>
      </c>
      <c r="AA36" s="2">
        <f t="shared" si="24"/>
        <v>2.2280541325555166E-3</v>
      </c>
      <c r="AB36" s="2"/>
      <c r="AC36" s="2"/>
      <c r="AD36" s="2"/>
      <c r="AE36" s="2"/>
      <c r="AF36" s="3">
        <v>21.62</v>
      </c>
      <c r="AG36" s="2">
        <f t="shared" si="47"/>
        <v>4.1000000000000014</v>
      </c>
      <c r="AH36" s="2">
        <f t="shared" si="48"/>
        <v>5.8314561971050415E-2</v>
      </c>
      <c r="AI36" s="2"/>
      <c r="AJ36" s="2"/>
      <c r="AK36" s="2"/>
      <c r="AL36" s="1"/>
      <c r="AM36" s="3">
        <v>27.21</v>
      </c>
      <c r="AN36" s="2">
        <f t="shared" si="25"/>
        <v>9.6900000000000013</v>
      </c>
      <c r="AO36" s="2">
        <f t="shared" si="26"/>
        <v>1.2106520507216658E-3</v>
      </c>
      <c r="AP36" s="2"/>
      <c r="AQ36" s="2"/>
      <c r="AR36" s="2"/>
      <c r="AS36" s="1"/>
      <c r="AT36" s="3">
        <v>20.260000000000002</v>
      </c>
      <c r="AU36" s="2">
        <f t="shared" si="27"/>
        <v>2.740000000000002</v>
      </c>
      <c r="AV36" s="2">
        <f t="shared" si="28"/>
        <v>0.14968483807736588</v>
      </c>
      <c r="AW36" s="2"/>
      <c r="AX36" s="2"/>
      <c r="AY36" s="2"/>
      <c r="AZ36" s="1"/>
      <c r="BA36" s="3">
        <v>29.42</v>
      </c>
      <c r="BB36" s="2">
        <f t="shared" si="29"/>
        <v>11.900000000000002</v>
      </c>
      <c r="BC36" s="2">
        <f t="shared" si="30"/>
        <v>2.616634430020242E-4</v>
      </c>
      <c r="BD36" s="2"/>
      <c r="BE36" s="2"/>
      <c r="BF36" s="2"/>
      <c r="BG36" s="1"/>
      <c r="BH36" s="3">
        <v>29.99</v>
      </c>
      <c r="BI36" s="2">
        <f t="shared" si="31"/>
        <v>12.469999999999999</v>
      </c>
      <c r="BJ36" s="2">
        <f t="shared" si="32"/>
        <v>1.7626088812530496E-4</v>
      </c>
      <c r="BK36" s="2"/>
      <c r="BL36" s="2"/>
      <c r="BM36" s="2"/>
      <c r="BN36" s="2"/>
      <c r="BO36" s="3">
        <v>25.54</v>
      </c>
      <c r="BP36" s="2">
        <f t="shared" si="33"/>
        <v>8.02</v>
      </c>
      <c r="BQ36" s="2">
        <f t="shared" si="34"/>
        <v>3.8524715019271861E-3</v>
      </c>
      <c r="BR36" s="2"/>
      <c r="BS36" s="2"/>
      <c r="BT36" s="2"/>
      <c r="BU36" s="1"/>
      <c r="BV36" s="40">
        <v>30.95</v>
      </c>
      <c r="BW36" s="41">
        <f t="shared" si="35"/>
        <v>22.689999999999998</v>
      </c>
      <c r="BX36" s="41">
        <f t="shared" si="36"/>
        <v>1.4778467416035996E-7</v>
      </c>
      <c r="BY36" s="41"/>
      <c r="BZ36" s="41"/>
      <c r="CA36" s="45"/>
      <c r="CB36" s="48"/>
    </row>
    <row r="37" spans="2:80" x14ac:dyDescent="0.25"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6"/>
    </row>
    <row r="38" spans="2:80" x14ac:dyDescent="0.25">
      <c r="B38" s="8"/>
      <c r="C38" s="8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6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6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6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6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6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6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6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6"/>
    </row>
    <row r="46" spans="2:80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6"/>
    </row>
    <row r="47" spans="2:80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6"/>
    </row>
    <row r="48" spans="2:80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6"/>
    </row>
    <row r="49" spans="2:79" x14ac:dyDescent="0.25">
      <c r="B49" s="61"/>
      <c r="C49" s="61" t="s">
        <v>0</v>
      </c>
      <c r="D49" s="63"/>
      <c r="E49" s="62" t="s">
        <v>1</v>
      </c>
      <c r="F49" s="62"/>
      <c r="G49" s="61" t="s">
        <v>2</v>
      </c>
      <c r="H49" s="63"/>
      <c r="I49" s="62" t="s">
        <v>3</v>
      </c>
      <c r="J49" s="62"/>
      <c r="K49" s="61" t="s">
        <v>4</v>
      </c>
      <c r="L49" s="63"/>
      <c r="M49" s="62" t="s">
        <v>18</v>
      </c>
      <c r="N49" s="62"/>
      <c r="O49" s="61" t="s">
        <v>19</v>
      </c>
      <c r="P49" s="63"/>
      <c r="Q49" s="62" t="s">
        <v>20</v>
      </c>
      <c r="R49" s="62"/>
      <c r="S49" s="61" t="s">
        <v>21</v>
      </c>
      <c r="T49" s="63"/>
      <c r="U49" s="61" t="s">
        <v>22</v>
      </c>
      <c r="V49" s="63"/>
      <c r="W49" s="61" t="s">
        <v>23</v>
      </c>
      <c r="X49" s="63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6"/>
    </row>
    <row r="50" spans="2:79" x14ac:dyDescent="0.25">
      <c r="B50" s="7" t="s">
        <v>11</v>
      </c>
      <c r="C50" s="64">
        <v>1</v>
      </c>
      <c r="D50" s="54">
        <v>7.2885378825914754E-2</v>
      </c>
      <c r="E50" s="56">
        <v>1</v>
      </c>
      <c r="F50" s="56">
        <v>0.25793874391860078</v>
      </c>
      <c r="G50" s="64">
        <v>1</v>
      </c>
      <c r="H50" s="54">
        <v>0.16413264291619639</v>
      </c>
      <c r="I50" s="56">
        <v>1</v>
      </c>
      <c r="J50" s="56">
        <v>7.6293292145834496E-2</v>
      </c>
      <c r="K50" s="64">
        <v>1</v>
      </c>
      <c r="L50" s="54">
        <v>0.13849179127853942</v>
      </c>
      <c r="M50" s="56">
        <v>1</v>
      </c>
      <c r="N50" s="56">
        <v>0.24210352679501965</v>
      </c>
      <c r="O50" s="64">
        <v>1</v>
      </c>
      <c r="P50" s="54">
        <v>0.20657151172600727</v>
      </c>
      <c r="Q50" s="56">
        <v>1</v>
      </c>
      <c r="R50" s="56">
        <v>0.13141328055801332</v>
      </c>
      <c r="S50" s="64">
        <v>1</v>
      </c>
      <c r="T50" s="54">
        <v>0.13681169058665743</v>
      </c>
      <c r="U50" s="64">
        <v>1</v>
      </c>
      <c r="V50" s="54">
        <v>9.9571197609458775E-2</v>
      </c>
      <c r="W50" s="58">
        <v>1</v>
      </c>
      <c r="X50" s="57">
        <v>0.28521214657678767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6"/>
    </row>
    <row r="51" spans="2:79" x14ac:dyDescent="0.25">
      <c r="B51" s="7" t="s">
        <v>13</v>
      </c>
      <c r="C51" s="64">
        <v>0.73780629040809365</v>
      </c>
      <c r="D51" s="54">
        <v>4.7846972101554891E-2</v>
      </c>
      <c r="E51" s="56">
        <v>0.97743989980091794</v>
      </c>
      <c r="F51" s="56">
        <v>0.61633310545581677</v>
      </c>
      <c r="G51" s="64">
        <v>1.4523054858931479</v>
      </c>
      <c r="H51" s="54">
        <v>0.79610077439757543</v>
      </c>
      <c r="I51" s="56">
        <v>1.7684187301681997</v>
      </c>
      <c r="J51" s="56">
        <v>0.80495528650612624</v>
      </c>
      <c r="K51" s="64">
        <v>1.3283992491959828</v>
      </c>
      <c r="L51" s="54">
        <v>0.14197674511614083</v>
      </c>
      <c r="M51" s="56">
        <v>1.6870016471987446</v>
      </c>
      <c r="N51" s="56">
        <v>0.88755258097714285</v>
      </c>
      <c r="O51" s="64">
        <v>1.4558692689325534</v>
      </c>
      <c r="P51" s="54">
        <v>0.95842795456434948</v>
      </c>
      <c r="Q51" s="56">
        <v>1.3439495089618503</v>
      </c>
      <c r="R51" s="56">
        <v>0.19776596360321341</v>
      </c>
      <c r="S51" s="64">
        <v>1.0233910335999401</v>
      </c>
      <c r="T51" s="54">
        <v>0.38947949399555021</v>
      </c>
      <c r="U51" s="64">
        <v>1.0921985291826861</v>
      </c>
      <c r="V51" s="54">
        <v>0.20245739277127686</v>
      </c>
      <c r="W51" s="58">
        <v>1.0900986424463042</v>
      </c>
      <c r="X51" s="57">
        <v>0.99959975404913959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6"/>
    </row>
    <row r="52" spans="2:79" x14ac:dyDescent="0.25">
      <c r="B52" s="7" t="s">
        <v>14</v>
      </c>
      <c r="C52" s="64">
        <v>0.85752161028558183</v>
      </c>
      <c r="D52" s="54">
        <v>0.19950591630988621</v>
      </c>
      <c r="E52" s="56">
        <v>2.3651056912783193</v>
      </c>
      <c r="F52" s="56">
        <v>0.42607927829961539</v>
      </c>
      <c r="G52" s="64">
        <v>1.6193405719509897</v>
      </c>
      <c r="H52" s="54">
        <v>0.3986397840674164</v>
      </c>
      <c r="I52" s="56">
        <v>7.3327283516171056</v>
      </c>
      <c r="J52" s="56">
        <v>1.4094233220472077</v>
      </c>
      <c r="K52" s="64">
        <v>1.4868493055170215</v>
      </c>
      <c r="L52" s="54">
        <v>0.28658656202987048</v>
      </c>
      <c r="M52" s="56">
        <v>7.5742914994729276</v>
      </c>
      <c r="N52" s="56">
        <v>2.3266009099961171</v>
      </c>
      <c r="O52" s="64">
        <v>7.7465319258132501</v>
      </c>
      <c r="P52" s="54">
        <v>3.1962029979949791</v>
      </c>
      <c r="Q52" s="56">
        <v>1.0309066151563235</v>
      </c>
      <c r="R52" s="56">
        <v>0.16474337960394683</v>
      </c>
      <c r="S52" s="64">
        <v>1.8890356121347447</v>
      </c>
      <c r="T52" s="54">
        <v>0.18909157902441923</v>
      </c>
      <c r="U52" s="64">
        <v>4.7246405597301484</v>
      </c>
      <c r="V52" s="54">
        <v>1.310740438477787</v>
      </c>
      <c r="W52" s="58">
        <v>117.01056269031038</v>
      </c>
      <c r="X52" s="57">
        <v>43.673417362309593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6"/>
    </row>
    <row r="53" spans="2:79" x14ac:dyDescent="0.25">
      <c r="B53" s="7" t="s">
        <v>15</v>
      </c>
      <c r="C53" s="64">
        <v>0.9868161437429368</v>
      </c>
      <c r="D53" s="54">
        <v>7.7036003861573291E-2</v>
      </c>
      <c r="E53" s="56">
        <v>5.2095478191960769</v>
      </c>
      <c r="F53" s="56">
        <v>1.6243636240770192</v>
      </c>
      <c r="G53" s="64">
        <v>0.77710839386762576</v>
      </c>
      <c r="H53" s="54">
        <v>0.17313906585913538</v>
      </c>
      <c r="I53" s="56">
        <v>1.7657736740037508</v>
      </c>
      <c r="J53" s="56">
        <v>0.27123157205938625</v>
      </c>
      <c r="K53" s="64">
        <v>2.1008362311329711</v>
      </c>
      <c r="L53" s="54">
        <v>0.37759887795282893</v>
      </c>
      <c r="M53" s="56">
        <v>9.2749674071612898</v>
      </c>
      <c r="N53" s="56">
        <v>2.1474327571820462</v>
      </c>
      <c r="O53" s="64">
        <v>7.6325594765554934</v>
      </c>
      <c r="P53" s="54">
        <v>2.021520310538524</v>
      </c>
      <c r="Q53" s="56">
        <v>1.6200900028611074</v>
      </c>
      <c r="R53" s="56">
        <v>0.2675712438996265</v>
      </c>
      <c r="S53" s="64">
        <v>2.0823871415240207</v>
      </c>
      <c r="T53" s="54">
        <v>0.68501836720789766</v>
      </c>
      <c r="U53" s="64">
        <v>6.0231407750172341</v>
      </c>
      <c r="V53" s="54">
        <v>1.2034696438724697</v>
      </c>
      <c r="W53" s="58">
        <v>1569.1833800617533</v>
      </c>
      <c r="X53" s="57">
        <v>950.88986022608299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6"/>
    </row>
    <row r="54" spans="2:79" x14ac:dyDescent="0.25">
      <c r="B54" s="7" t="s">
        <v>16</v>
      </c>
      <c r="C54" s="64">
        <v>0.64589502518298736</v>
      </c>
      <c r="D54" s="54">
        <v>0.53309069606887904</v>
      </c>
      <c r="E54" s="56">
        <v>5.1387119452110834</v>
      </c>
      <c r="F54" s="56">
        <v>1.3515555584027219</v>
      </c>
      <c r="G54" s="64">
        <v>1.0200025060576661</v>
      </c>
      <c r="H54" s="54">
        <v>0.19685669272814643</v>
      </c>
      <c r="I54" s="56">
        <v>4.1590359642277317</v>
      </c>
      <c r="J54" s="56">
        <v>0.28330318611078875</v>
      </c>
      <c r="K54" s="64">
        <v>1.6470294045311402</v>
      </c>
      <c r="L54" s="54">
        <v>0.14597751297633912</v>
      </c>
      <c r="M54" s="56">
        <v>6.8354149218257945</v>
      </c>
      <c r="N54" s="56">
        <v>2.0731575010284762</v>
      </c>
      <c r="O54" s="64">
        <v>9.5948032409427704</v>
      </c>
      <c r="P54" s="54">
        <v>2.5632502241962261</v>
      </c>
      <c r="Q54" s="56">
        <v>2.8362666844444115</v>
      </c>
      <c r="R54" s="56">
        <v>0.34916344419570267</v>
      </c>
      <c r="S54" s="64">
        <v>1.9670600976294481</v>
      </c>
      <c r="T54" s="54">
        <v>0.58190468418460528</v>
      </c>
      <c r="U54" s="64">
        <v>3.7762427627935353</v>
      </c>
      <c r="V54" s="54">
        <v>0.46553471880920344</v>
      </c>
      <c r="W54" s="58">
        <v>388.9384895906698</v>
      </c>
      <c r="X54" s="57">
        <v>223.79822245764251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6"/>
    </row>
    <row r="55" spans="2:79" x14ac:dyDescent="0.25">
      <c r="B55" s="3" t="s">
        <v>28</v>
      </c>
      <c r="C55" s="65">
        <v>1.1742071911616381</v>
      </c>
      <c r="D55" s="60">
        <v>0.7874678052249271</v>
      </c>
      <c r="E55" s="59">
        <v>4.7457996720325184</v>
      </c>
      <c r="F55" s="59">
        <v>1.42780436316218</v>
      </c>
      <c r="G55" s="65">
        <v>1.3829892245008641</v>
      </c>
      <c r="H55" s="60">
        <v>0.44639794395506643</v>
      </c>
      <c r="I55" s="59">
        <v>3.5787508347389436</v>
      </c>
      <c r="J55" s="59">
        <v>1.2138872392817475</v>
      </c>
      <c r="K55" s="65">
        <v>0.54087345762094652</v>
      </c>
      <c r="L55" s="60">
        <v>0.15597029393457537</v>
      </c>
      <c r="M55" s="59">
        <v>7.1828474070266619</v>
      </c>
      <c r="N55" s="59">
        <v>0.59016241949417314</v>
      </c>
      <c r="O55" s="65">
        <v>7.7587746116696383</v>
      </c>
      <c r="P55" s="60">
        <v>1.5712196070906703</v>
      </c>
      <c r="Q55" s="59">
        <v>4.3766925230802087</v>
      </c>
      <c r="R55" s="59">
        <v>1.4542291095252105</v>
      </c>
      <c r="S55" s="65">
        <v>1.3370759253794404</v>
      </c>
      <c r="T55" s="60">
        <v>0.60516511560473851</v>
      </c>
      <c r="U55" s="65">
        <v>2.4116156553815125</v>
      </c>
      <c r="V55" s="60">
        <v>0.90102488601423336</v>
      </c>
      <c r="W55" s="83">
        <v>289.71511668149782</v>
      </c>
      <c r="X55" s="76">
        <v>214.90221189462204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6"/>
    </row>
    <row r="56" spans="2:79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6"/>
    </row>
    <row r="57" spans="2:79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6"/>
    </row>
    <row r="58" spans="2:79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6"/>
    </row>
    <row r="59" spans="2:79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6"/>
    </row>
    <row r="60" spans="2:7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6"/>
    </row>
    <row r="61" spans="2:7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6"/>
    </row>
    <row r="62" spans="2:79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6"/>
    </row>
    <row r="63" spans="2:79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6"/>
    </row>
    <row r="64" spans="2:79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6"/>
    </row>
    <row r="65" spans="2:79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6"/>
    </row>
    <row r="66" spans="2:79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6"/>
    </row>
    <row r="67" spans="2:79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6"/>
    </row>
    <row r="68" spans="2:79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6"/>
    </row>
    <row r="69" spans="2:79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6"/>
    </row>
    <row r="70" spans="2:79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6"/>
    </row>
    <row r="71" spans="2:79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6"/>
    </row>
    <row r="72" spans="2:79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6"/>
    </row>
    <row r="73" spans="2:79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6"/>
    </row>
    <row r="74" spans="2:79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6"/>
    </row>
    <row r="75" spans="2:79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6"/>
    </row>
    <row r="76" spans="2:79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6"/>
    </row>
    <row r="77" spans="2:79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6"/>
    </row>
    <row r="78" spans="2:79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6"/>
    </row>
    <row r="79" spans="2:79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6"/>
    </row>
    <row r="80" spans="2:79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6"/>
    </row>
    <row r="81" spans="2:79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6"/>
    </row>
    <row r="82" spans="2:79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6"/>
    </row>
    <row r="83" spans="2:79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6"/>
    </row>
    <row r="84" spans="2:79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6"/>
    </row>
    <row r="85" spans="2:79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6"/>
    </row>
    <row r="86" spans="2:79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6"/>
    </row>
    <row r="87" spans="2:79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6"/>
    </row>
    <row r="88" spans="2:79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6"/>
    </row>
    <row r="89" spans="2:79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6"/>
    </row>
    <row r="90" spans="2:79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6"/>
    </row>
    <row r="91" spans="2:79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6"/>
    </row>
    <row r="92" spans="2:79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6"/>
    </row>
    <row r="93" spans="2:79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6"/>
    </row>
    <row r="94" spans="2:79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6"/>
    </row>
    <row r="95" spans="2:79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6"/>
    </row>
    <row r="96" spans="2:79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6"/>
    </row>
    <row r="97" spans="2:79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6"/>
    </row>
    <row r="98" spans="2:79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6"/>
    </row>
    <row r="99" spans="2:79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6"/>
    </row>
    <row r="100" spans="2:79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6"/>
    </row>
    <row r="101" spans="2:79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6"/>
    </row>
    <row r="102" spans="2:79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6"/>
    </row>
    <row r="103" spans="2:79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6"/>
    </row>
    <row r="104" spans="2:79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6"/>
    </row>
    <row r="105" spans="2:79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6"/>
    </row>
    <row r="106" spans="2:79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6"/>
    </row>
    <row r="107" spans="2:79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6"/>
    </row>
    <row r="108" spans="2:79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6"/>
    </row>
    <row r="109" spans="2:79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6"/>
    </row>
    <row r="110" spans="2:79" x14ac:dyDescent="0.25">
      <c r="B110" s="61"/>
      <c r="C110" s="61" t="s">
        <v>0</v>
      </c>
      <c r="D110" s="63"/>
      <c r="E110" s="62" t="s">
        <v>1</v>
      </c>
      <c r="F110" s="62"/>
      <c r="G110" s="61" t="s">
        <v>2</v>
      </c>
      <c r="H110" s="63"/>
      <c r="I110" s="62" t="s">
        <v>3</v>
      </c>
      <c r="J110" s="62"/>
      <c r="K110" s="61" t="s">
        <v>4</v>
      </c>
      <c r="L110" s="63"/>
      <c r="M110" s="62" t="s">
        <v>18</v>
      </c>
      <c r="N110" s="62"/>
      <c r="O110" s="61" t="s">
        <v>19</v>
      </c>
      <c r="P110" s="63"/>
      <c r="Q110" s="62" t="s">
        <v>20</v>
      </c>
      <c r="R110" s="62"/>
      <c r="S110" s="61" t="s">
        <v>21</v>
      </c>
      <c r="T110" s="63"/>
      <c r="U110" s="61" t="s">
        <v>22</v>
      </c>
      <c r="V110" s="63"/>
      <c r="W110" s="61" t="s">
        <v>23</v>
      </c>
      <c r="X110" s="63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6"/>
    </row>
    <row r="111" spans="2:79" x14ac:dyDescent="0.25">
      <c r="B111" s="7" t="s">
        <v>11</v>
      </c>
      <c r="C111" s="64">
        <v>1</v>
      </c>
      <c r="D111" s="54">
        <v>7.2885378825914754E-2</v>
      </c>
      <c r="E111" s="56">
        <v>1</v>
      </c>
      <c r="F111" s="56">
        <v>0.25793874391860078</v>
      </c>
      <c r="G111" s="64">
        <v>1</v>
      </c>
      <c r="H111" s="54">
        <v>0.16413264291619639</v>
      </c>
      <c r="I111" s="56">
        <v>1</v>
      </c>
      <c r="J111" s="56">
        <v>7.6293292145834496E-2</v>
      </c>
      <c r="K111" s="64">
        <v>1</v>
      </c>
      <c r="L111" s="54">
        <v>0.13849179127853942</v>
      </c>
      <c r="M111" s="56">
        <v>1</v>
      </c>
      <c r="N111" s="56">
        <v>0.24210352679501965</v>
      </c>
      <c r="O111" s="64">
        <v>1</v>
      </c>
      <c r="P111" s="54">
        <v>0.20657151172600727</v>
      </c>
      <c r="Q111" s="56">
        <v>1</v>
      </c>
      <c r="R111" s="56">
        <v>0.13141328055801332</v>
      </c>
      <c r="S111" s="64">
        <v>1</v>
      </c>
      <c r="T111" s="54">
        <v>0.13681169058665743</v>
      </c>
      <c r="U111" s="64">
        <v>1</v>
      </c>
      <c r="V111" s="54">
        <v>9.9571197609458775E-2</v>
      </c>
      <c r="W111" s="58">
        <v>1</v>
      </c>
      <c r="X111" s="57">
        <v>0.28521214657678767</v>
      </c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6"/>
    </row>
    <row r="112" spans="2:79" x14ac:dyDescent="0.25">
      <c r="B112" s="7" t="s">
        <v>13</v>
      </c>
      <c r="C112" s="64">
        <v>0.73780629040809365</v>
      </c>
      <c r="D112" s="54">
        <v>4.7846972101554891E-2</v>
      </c>
      <c r="E112" s="56">
        <v>0.97743989980091794</v>
      </c>
      <c r="F112" s="56">
        <v>0.61633310545581677</v>
      </c>
      <c r="G112" s="64">
        <v>1.4523054858931479</v>
      </c>
      <c r="H112" s="54">
        <v>0.79610077439757543</v>
      </c>
      <c r="I112" s="56">
        <v>1.7684187301681997</v>
      </c>
      <c r="J112" s="56">
        <v>0.80495528650612624</v>
      </c>
      <c r="K112" s="64">
        <v>1.3283992491959828</v>
      </c>
      <c r="L112" s="54">
        <v>0.14197674511614083</v>
      </c>
      <c r="M112" s="56">
        <v>1.6870016471987446</v>
      </c>
      <c r="N112" s="56">
        <v>0.88755258097714285</v>
      </c>
      <c r="O112" s="64">
        <v>1.4558692689325534</v>
      </c>
      <c r="P112" s="54">
        <v>0.95842795456434948</v>
      </c>
      <c r="Q112" s="56">
        <v>1.3439495089618503</v>
      </c>
      <c r="R112" s="56">
        <v>0.19776596360321341</v>
      </c>
      <c r="S112" s="64">
        <v>1.0233910335999401</v>
      </c>
      <c r="T112" s="54">
        <v>0.38947949399555021</v>
      </c>
      <c r="U112" s="64">
        <v>1.0921985291826861</v>
      </c>
      <c r="V112" s="54">
        <v>0.20245739277127686</v>
      </c>
      <c r="W112" s="58">
        <v>1.0900986424463042</v>
      </c>
      <c r="X112" s="57">
        <v>0.99959975404913959</v>
      </c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6"/>
    </row>
    <row r="113" spans="2:79" x14ac:dyDescent="0.25">
      <c r="B113" s="7" t="s">
        <v>14</v>
      </c>
      <c r="C113" s="64">
        <v>0.85752161028558183</v>
      </c>
      <c r="D113" s="54">
        <v>0.19950591630988621</v>
      </c>
      <c r="E113" s="56">
        <v>2.3651056912783193</v>
      </c>
      <c r="F113" s="56">
        <v>0.42607927829961539</v>
      </c>
      <c r="G113" s="64">
        <v>1.6193405719509897</v>
      </c>
      <c r="H113" s="54">
        <v>0.3986397840674164</v>
      </c>
      <c r="I113" s="56">
        <v>7.3327283516171056</v>
      </c>
      <c r="J113" s="56">
        <v>1.4094233220472077</v>
      </c>
      <c r="K113" s="64">
        <v>1.4868493055170215</v>
      </c>
      <c r="L113" s="54">
        <v>0.28658656202987048</v>
      </c>
      <c r="M113" s="56">
        <v>7.5742914994729276</v>
      </c>
      <c r="N113" s="56">
        <v>2.3266009099961171</v>
      </c>
      <c r="O113" s="64">
        <v>7.7465319258132501</v>
      </c>
      <c r="P113" s="54">
        <v>3.1962029979949791</v>
      </c>
      <c r="Q113" s="56">
        <v>1.0309066151563235</v>
      </c>
      <c r="R113" s="56">
        <v>0.16474337960394683</v>
      </c>
      <c r="S113" s="64">
        <v>1.8890356121347447</v>
      </c>
      <c r="T113" s="54">
        <v>0.18909157902441923</v>
      </c>
      <c r="U113" s="64">
        <v>4.7246405597301484</v>
      </c>
      <c r="V113" s="54">
        <v>1.310740438477787</v>
      </c>
      <c r="W113" s="58">
        <v>117.01056269031038</v>
      </c>
      <c r="X113" s="57">
        <v>43.673417362309593</v>
      </c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6"/>
    </row>
    <row r="114" spans="2:79" x14ac:dyDescent="0.25">
      <c r="B114" s="7" t="s">
        <v>15</v>
      </c>
      <c r="C114" s="64">
        <v>0.9868161437429368</v>
      </c>
      <c r="D114" s="54">
        <v>7.7036003861573291E-2</v>
      </c>
      <c r="E114" s="56">
        <v>5.2095478191960769</v>
      </c>
      <c r="F114" s="56">
        <v>1.6243636240770192</v>
      </c>
      <c r="G114" s="64">
        <v>0.77710839386762576</v>
      </c>
      <c r="H114" s="54">
        <v>0.17313906585913538</v>
      </c>
      <c r="I114" s="56">
        <v>1.7657736740037508</v>
      </c>
      <c r="J114" s="56">
        <v>0.27123157205938625</v>
      </c>
      <c r="K114" s="64">
        <v>2.1008362311329711</v>
      </c>
      <c r="L114" s="54">
        <v>0.37759887795282893</v>
      </c>
      <c r="M114" s="56">
        <v>9.2749674071612898</v>
      </c>
      <c r="N114" s="56">
        <v>2.1474327571820462</v>
      </c>
      <c r="O114" s="64">
        <v>7.6325594765554934</v>
      </c>
      <c r="P114" s="54">
        <v>2.021520310538524</v>
      </c>
      <c r="Q114" s="56">
        <v>1.6200900028611074</v>
      </c>
      <c r="R114" s="56">
        <v>0.2675712438996265</v>
      </c>
      <c r="S114" s="64">
        <v>2.0823871415240207</v>
      </c>
      <c r="T114" s="54">
        <v>0.68501836720789766</v>
      </c>
      <c r="U114" s="64">
        <v>6.0231407750172341</v>
      </c>
      <c r="V114" s="54">
        <v>1.2034696438724697</v>
      </c>
      <c r="W114" s="58">
        <v>1569.1833800617533</v>
      </c>
      <c r="X114" s="57">
        <v>950.88986022608299</v>
      </c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6"/>
    </row>
    <row r="115" spans="2:79" x14ac:dyDescent="0.25">
      <c r="B115" s="7" t="s">
        <v>16</v>
      </c>
      <c r="C115" s="64">
        <v>0.64589502518298736</v>
      </c>
      <c r="D115" s="54">
        <v>0.53309069606887904</v>
      </c>
      <c r="E115" s="56">
        <v>5.1387119452110834</v>
      </c>
      <c r="F115" s="56">
        <v>1.3515555584027219</v>
      </c>
      <c r="G115" s="64">
        <v>1.0200025060576661</v>
      </c>
      <c r="H115" s="54">
        <v>0.19685669272814643</v>
      </c>
      <c r="I115" s="56">
        <v>4.1590359642277317</v>
      </c>
      <c r="J115" s="56">
        <v>0.28330318611078875</v>
      </c>
      <c r="K115" s="64">
        <v>1.6470294045311402</v>
      </c>
      <c r="L115" s="54">
        <v>0.14597751297633912</v>
      </c>
      <c r="M115" s="56">
        <v>6.8354149218257945</v>
      </c>
      <c r="N115" s="56">
        <v>2.0731575010284762</v>
      </c>
      <c r="O115" s="64">
        <v>9.5948032409427704</v>
      </c>
      <c r="P115" s="54">
        <v>2.5632502241962261</v>
      </c>
      <c r="Q115" s="56">
        <v>2.8362666844444115</v>
      </c>
      <c r="R115" s="56">
        <v>0.34916344419570267</v>
      </c>
      <c r="S115" s="64">
        <v>1.9670600976294481</v>
      </c>
      <c r="T115" s="54">
        <v>0.58190468418460528</v>
      </c>
      <c r="U115" s="64">
        <v>3.7762427627935353</v>
      </c>
      <c r="V115" s="54">
        <v>0.46553471880920344</v>
      </c>
      <c r="W115" s="58">
        <v>388.9384895906698</v>
      </c>
      <c r="X115" s="57">
        <v>223.79822245764251</v>
      </c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6"/>
    </row>
    <row r="116" spans="2:79" x14ac:dyDescent="0.25">
      <c r="B116" s="3"/>
      <c r="C116" s="65"/>
      <c r="D116" s="60"/>
      <c r="E116" s="59"/>
      <c r="F116" s="59"/>
      <c r="G116" s="65"/>
      <c r="H116" s="60"/>
      <c r="I116" s="59"/>
      <c r="J116" s="59"/>
      <c r="K116" s="65"/>
      <c r="L116" s="60"/>
      <c r="M116" s="59"/>
      <c r="N116" s="59"/>
      <c r="O116" s="65"/>
      <c r="P116" s="60"/>
      <c r="Q116" s="59"/>
      <c r="R116" s="59"/>
      <c r="S116" s="65"/>
      <c r="T116" s="60"/>
      <c r="U116" s="65"/>
      <c r="V116" s="60"/>
      <c r="W116" s="83"/>
      <c r="X116" s="76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6"/>
    </row>
    <row r="117" spans="2:79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6"/>
    </row>
    <row r="118" spans="2:79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6"/>
    </row>
    <row r="119" spans="2:79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6"/>
    </row>
    <row r="120" spans="2:79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6"/>
    </row>
    <row r="121" spans="2:79" x14ac:dyDescent="0.25">
      <c r="B121" s="84" t="s">
        <v>32</v>
      </c>
      <c r="C121" s="85" t="s">
        <v>1</v>
      </c>
      <c r="D121" s="85"/>
      <c r="E121" s="85" t="s">
        <v>33</v>
      </c>
      <c r="F121" s="85" t="s">
        <v>34</v>
      </c>
      <c r="G121" s="85" t="s">
        <v>35</v>
      </c>
      <c r="H121" s="86" t="s">
        <v>36</v>
      </c>
      <c r="I121" s="84" t="s">
        <v>32</v>
      </c>
      <c r="J121" s="85" t="s">
        <v>2</v>
      </c>
      <c r="K121" s="85"/>
      <c r="L121" s="85" t="s">
        <v>33</v>
      </c>
      <c r="M121" s="85" t="s">
        <v>34</v>
      </c>
      <c r="N121" s="85" t="s">
        <v>35</v>
      </c>
      <c r="O121" s="86" t="s">
        <v>36</v>
      </c>
      <c r="P121" s="84" t="s">
        <v>32</v>
      </c>
      <c r="Q121" s="87" t="s">
        <v>3</v>
      </c>
      <c r="R121" s="87"/>
      <c r="S121" s="85" t="s">
        <v>33</v>
      </c>
      <c r="T121" s="85" t="s">
        <v>34</v>
      </c>
      <c r="U121" s="85" t="s">
        <v>35</v>
      </c>
      <c r="V121" s="86" t="s">
        <v>36</v>
      </c>
      <c r="W121" s="84" t="s">
        <v>32</v>
      </c>
      <c r="X121" s="87" t="s">
        <v>4</v>
      </c>
      <c r="Y121" s="87"/>
      <c r="Z121" s="85" t="s">
        <v>33</v>
      </c>
      <c r="AA121" s="85" t="s">
        <v>34</v>
      </c>
      <c r="AB121" s="85" t="s">
        <v>35</v>
      </c>
      <c r="AC121" s="86" t="s">
        <v>36</v>
      </c>
      <c r="AD121" s="84" t="s">
        <v>32</v>
      </c>
      <c r="AE121" s="87" t="s">
        <v>18</v>
      </c>
      <c r="AF121" s="87"/>
      <c r="AG121" s="85" t="s">
        <v>33</v>
      </c>
      <c r="AH121" s="85" t="s">
        <v>34</v>
      </c>
      <c r="AI121" s="85" t="s">
        <v>35</v>
      </c>
      <c r="AJ121" s="86" t="s">
        <v>36</v>
      </c>
      <c r="AK121" s="84" t="s">
        <v>32</v>
      </c>
      <c r="AL121" s="87" t="s">
        <v>19</v>
      </c>
      <c r="AM121" s="87"/>
      <c r="AN121" s="85" t="s">
        <v>33</v>
      </c>
      <c r="AO121" s="85" t="s">
        <v>34</v>
      </c>
      <c r="AP121" s="85" t="s">
        <v>35</v>
      </c>
      <c r="AQ121" s="86" t="s">
        <v>36</v>
      </c>
      <c r="AR121" s="84" t="s">
        <v>32</v>
      </c>
      <c r="AS121" s="87" t="s">
        <v>20</v>
      </c>
      <c r="AT121" s="87"/>
      <c r="AU121" s="85" t="s">
        <v>33</v>
      </c>
      <c r="AV121" s="85" t="s">
        <v>34</v>
      </c>
      <c r="AW121" s="85" t="s">
        <v>35</v>
      </c>
      <c r="AX121" s="86" t="s">
        <v>36</v>
      </c>
      <c r="AY121" s="84" t="s">
        <v>32</v>
      </c>
      <c r="AZ121" s="87" t="s">
        <v>21</v>
      </c>
      <c r="BA121" s="87"/>
      <c r="BB121" s="85" t="s">
        <v>33</v>
      </c>
      <c r="BC121" s="85" t="s">
        <v>34</v>
      </c>
      <c r="BD121" s="85" t="s">
        <v>35</v>
      </c>
      <c r="BE121" s="86" t="s">
        <v>36</v>
      </c>
      <c r="BF121" s="84" t="s">
        <v>32</v>
      </c>
      <c r="BG121" s="87" t="s">
        <v>37</v>
      </c>
      <c r="BH121" s="87"/>
      <c r="BI121" s="85" t="s">
        <v>33</v>
      </c>
      <c r="BJ121" s="85" t="s">
        <v>34</v>
      </c>
      <c r="BK121" s="85" t="s">
        <v>35</v>
      </c>
      <c r="BL121" s="86" t="s">
        <v>36</v>
      </c>
      <c r="BM121" s="84" t="s">
        <v>32</v>
      </c>
      <c r="BN121" s="87" t="s">
        <v>23</v>
      </c>
      <c r="BO121" s="87"/>
      <c r="BP121" s="85" t="s">
        <v>33</v>
      </c>
      <c r="BQ121" s="85" t="s">
        <v>34</v>
      </c>
      <c r="BR121" s="85" t="s">
        <v>35</v>
      </c>
      <c r="BS121" s="86" t="s">
        <v>36</v>
      </c>
      <c r="BT121" s="8"/>
      <c r="BU121" s="8"/>
      <c r="BV121" s="8"/>
      <c r="BW121" s="8"/>
      <c r="BX121" s="8"/>
      <c r="BY121" s="8"/>
      <c r="BZ121" s="8"/>
      <c r="CA121" s="6"/>
    </row>
    <row r="122" spans="2:79" x14ac:dyDescent="0.25">
      <c r="B122" s="38">
        <v>0</v>
      </c>
      <c r="C122" s="56">
        <v>1</v>
      </c>
      <c r="D122" s="56">
        <v>0.25793874391860078</v>
      </c>
      <c r="E122" s="39"/>
      <c r="F122" s="39"/>
      <c r="G122" s="39"/>
      <c r="H122" s="88"/>
      <c r="I122" s="38">
        <v>0</v>
      </c>
      <c r="J122" s="64">
        <v>1</v>
      </c>
      <c r="K122" s="54">
        <v>0.16413264291619639</v>
      </c>
      <c r="L122" s="39"/>
      <c r="M122" s="39"/>
      <c r="N122" s="39"/>
      <c r="O122" s="88"/>
      <c r="P122" s="38">
        <v>0</v>
      </c>
      <c r="Q122" s="56">
        <v>1</v>
      </c>
      <c r="R122" s="56">
        <v>7.6293292145834496E-2</v>
      </c>
      <c r="S122" s="39"/>
      <c r="T122" s="39"/>
      <c r="U122" s="39"/>
      <c r="V122" s="88"/>
      <c r="W122" s="38">
        <v>0</v>
      </c>
      <c r="X122" s="64">
        <v>1</v>
      </c>
      <c r="Y122" s="54">
        <v>0.13849179127853942</v>
      </c>
      <c r="Z122" s="39"/>
      <c r="AA122" s="39"/>
      <c r="AB122" s="39"/>
      <c r="AC122" s="88"/>
      <c r="AD122" s="38">
        <v>0</v>
      </c>
      <c r="AE122" s="56">
        <v>1</v>
      </c>
      <c r="AF122" s="56">
        <v>0.24210352679501965</v>
      </c>
      <c r="AG122" s="39"/>
      <c r="AH122" s="39"/>
      <c r="AI122" s="39"/>
      <c r="AJ122" s="88"/>
      <c r="AK122" s="38">
        <v>0</v>
      </c>
      <c r="AL122" s="64">
        <v>1</v>
      </c>
      <c r="AM122" s="54">
        <v>0.20657151172600727</v>
      </c>
      <c r="AN122" s="39"/>
      <c r="AO122" s="39"/>
      <c r="AP122" s="39"/>
      <c r="AQ122" s="88"/>
      <c r="AR122" s="38">
        <v>0</v>
      </c>
      <c r="AS122" s="56">
        <v>1</v>
      </c>
      <c r="AT122" s="56">
        <v>0.13141328055801332</v>
      </c>
      <c r="AU122" s="39"/>
      <c r="AV122" s="39"/>
      <c r="AW122" s="39"/>
      <c r="AX122" s="88"/>
      <c r="AY122" s="38">
        <v>0</v>
      </c>
      <c r="AZ122" s="64">
        <v>1</v>
      </c>
      <c r="BA122" s="54">
        <v>0.13681169058665743</v>
      </c>
      <c r="BB122" s="39"/>
      <c r="BC122" s="39"/>
      <c r="BD122" s="39"/>
      <c r="BE122" s="88"/>
      <c r="BF122" s="38">
        <v>0</v>
      </c>
      <c r="BG122" s="64">
        <v>1</v>
      </c>
      <c r="BH122" s="54">
        <v>9.9571197609458775E-2</v>
      </c>
      <c r="BI122" s="39"/>
      <c r="BJ122" s="39"/>
      <c r="BK122" s="39"/>
      <c r="BL122" s="88"/>
      <c r="BM122" s="38">
        <v>0</v>
      </c>
      <c r="BN122" s="58">
        <v>1</v>
      </c>
      <c r="BO122" s="57">
        <v>0.28521214657678767</v>
      </c>
      <c r="BP122" s="39"/>
      <c r="BQ122" s="39"/>
      <c r="BR122" s="39"/>
      <c r="BS122" s="88"/>
      <c r="BT122" s="8"/>
      <c r="BU122" s="8"/>
      <c r="BV122" s="8"/>
      <c r="BW122" s="8"/>
      <c r="BX122" s="8"/>
      <c r="BY122" s="8"/>
      <c r="BZ122" s="8"/>
      <c r="CA122" s="6"/>
    </row>
    <row r="123" spans="2:79" x14ac:dyDescent="0.25">
      <c r="B123" s="38">
        <v>1</v>
      </c>
      <c r="C123" s="56">
        <v>0.97743989980091794</v>
      </c>
      <c r="D123" s="56">
        <v>0.61633310545581677</v>
      </c>
      <c r="E123" s="39">
        <f>(C123+C122)*0.5*1</f>
        <v>0.98871994990045897</v>
      </c>
      <c r="F123" s="39">
        <f>((C123-D123)+(C122-D122))*0.5*1</f>
        <v>0.55158402521325023</v>
      </c>
      <c r="G123" s="39">
        <f>((C123+D123)+(C122+D122))*0.5*1</f>
        <v>1.4258558745876677</v>
      </c>
      <c r="H123" s="88"/>
      <c r="I123" s="38">
        <v>1</v>
      </c>
      <c r="J123" s="64">
        <v>1.4523054858931479</v>
      </c>
      <c r="K123" s="54">
        <v>0.79610077439757543</v>
      </c>
      <c r="L123" s="39">
        <f>(J123+J122)*0.5*1</f>
        <v>1.2261527429465739</v>
      </c>
      <c r="M123" s="39">
        <f>((J123-K123)+(J122-K122))*0.5*1</f>
        <v>0.74603603428968801</v>
      </c>
      <c r="N123" s="39">
        <f>((J123+K123)+(J122+K122))*0.5*1</f>
        <v>1.7062694516034598</v>
      </c>
      <c r="O123" s="88"/>
      <c r="P123" s="38">
        <v>1</v>
      </c>
      <c r="Q123" s="56">
        <v>1.7684187301681997</v>
      </c>
      <c r="R123" s="56">
        <v>0.80495528650612624</v>
      </c>
      <c r="S123" s="39">
        <f>(Q123+Q122)*0.5*1</f>
        <v>1.3842093650840999</v>
      </c>
      <c r="T123" s="39">
        <f>((Q123-R123)+(Q122-R122))*0.5*1</f>
        <v>0.94358507575811945</v>
      </c>
      <c r="U123" s="39">
        <f>((Q123+R123)+(Q122+R122))*0.5*1</f>
        <v>1.8248336544100803</v>
      </c>
      <c r="V123" s="88"/>
      <c r="W123" s="38">
        <v>1</v>
      </c>
      <c r="X123" s="64">
        <v>1.3283992491959828</v>
      </c>
      <c r="Y123" s="54">
        <v>0.14197674511614083</v>
      </c>
      <c r="Z123" s="39">
        <f>(X123+X122)*0.5*1</f>
        <v>1.1641996245979915</v>
      </c>
      <c r="AA123" s="39">
        <f>((X123-Y123)+(X122-Y122))*0.5*1</f>
        <v>1.0239653564006512</v>
      </c>
      <c r="AB123" s="39">
        <f>((X123+Y123)+(X122+Y122))*0.5*1</f>
        <v>1.3044338927953316</v>
      </c>
      <c r="AC123" s="88"/>
      <c r="AD123" s="38">
        <v>1</v>
      </c>
      <c r="AE123" s="56">
        <v>1.6870016471987446</v>
      </c>
      <c r="AF123" s="56">
        <v>0.88755258097714285</v>
      </c>
      <c r="AG123" s="39">
        <f>(AE123+AE122)*0.5*1</f>
        <v>1.3435008235993724</v>
      </c>
      <c r="AH123" s="39">
        <f>((AE123-AF123)+(AE122-AF122))*0.5*1</f>
        <v>0.77867276971329102</v>
      </c>
      <c r="AI123" s="39">
        <f>((AE123+AF123)+(AE122+AF122))*0.5*1</f>
        <v>1.9083288774854537</v>
      </c>
      <c r="AJ123" s="88"/>
      <c r="AK123" s="38">
        <v>1</v>
      </c>
      <c r="AL123" s="64">
        <v>1.4558692689325534</v>
      </c>
      <c r="AM123" s="54">
        <v>0.95842795456434948</v>
      </c>
      <c r="AN123" s="39">
        <f>(AL123+AL122)*0.5*1</f>
        <v>1.2279346344662767</v>
      </c>
      <c r="AO123" s="39">
        <f>((AL123-AM123)+(AL122-AM122))*0.5*1</f>
        <v>0.64543490132109826</v>
      </c>
      <c r="AP123" s="39">
        <f>((AL123+AM123)+(AL122+AM122))*0.5*1</f>
        <v>1.8104343676114552</v>
      </c>
      <c r="AQ123" s="88"/>
      <c r="AR123" s="38">
        <v>1</v>
      </c>
      <c r="AS123" s="56">
        <v>1.3439495089618503</v>
      </c>
      <c r="AT123" s="56">
        <v>0.19776596360321341</v>
      </c>
      <c r="AU123" s="39">
        <f>(AS123+AS122)*0.5*1</f>
        <v>1.1719747544809251</v>
      </c>
      <c r="AV123" s="39">
        <f>((AS123-AT123)+(AS122-AT122))*0.5*1</f>
        <v>1.0073851324003118</v>
      </c>
      <c r="AW123" s="39">
        <f>((AS123+AT123)+(AS122+AT122))*0.5*1</f>
        <v>1.3365643765615385</v>
      </c>
      <c r="AX123" s="88"/>
      <c r="AY123" s="38">
        <v>1</v>
      </c>
      <c r="AZ123" s="64">
        <v>1.0233910335999401</v>
      </c>
      <c r="BA123" s="54">
        <v>0.38947949399555021</v>
      </c>
      <c r="BB123" s="39">
        <f>(AZ123+AZ122)*0.5*1</f>
        <v>1.0116955167999699</v>
      </c>
      <c r="BC123" s="39">
        <f>((AZ123-BA123)+(AZ122-BA122))*0.5*1</f>
        <v>0.74854992450886626</v>
      </c>
      <c r="BD123" s="39">
        <f>((AZ123+BA123)+(AZ122+BA122))*0.5*1</f>
        <v>1.2748411090910738</v>
      </c>
      <c r="BE123" s="88"/>
      <c r="BF123" s="38">
        <v>1</v>
      </c>
      <c r="BG123" s="64">
        <v>1.0921985291826861</v>
      </c>
      <c r="BH123" s="54">
        <v>0.20245739277127686</v>
      </c>
      <c r="BI123" s="39">
        <f>(BG123+BG122)*0.5*1</f>
        <v>1.0460992645913429</v>
      </c>
      <c r="BJ123" s="39">
        <f>((BG123-BH123)+(BG122-BH122))*0.5*1</f>
        <v>0.89508496940097526</v>
      </c>
      <c r="BK123" s="39">
        <f>((BG123+BH123)+(BG122+BH122))*0.5*1</f>
        <v>1.1971135597817111</v>
      </c>
      <c r="BL123" s="88"/>
      <c r="BM123" s="38">
        <v>1</v>
      </c>
      <c r="BN123" s="58">
        <v>1.0900986424463042</v>
      </c>
      <c r="BO123" s="57">
        <v>0.99959975404913959</v>
      </c>
      <c r="BP123" s="39">
        <f>(BN123+BN122)*0.5*1</f>
        <v>1.0450493212231522</v>
      </c>
      <c r="BQ123" s="39">
        <f>((BN123-BO123)+(BN122-BO122))*0.5*1</f>
        <v>0.40264337091018848</v>
      </c>
      <c r="BR123" s="39">
        <f>((BN123+BO123)+(BN122+BO122))*0.5*1</f>
        <v>1.6874552715361157</v>
      </c>
      <c r="BS123" s="88"/>
      <c r="BT123" s="8"/>
      <c r="BU123" s="8"/>
      <c r="BV123" s="8"/>
      <c r="BW123" s="8"/>
      <c r="BX123" s="8"/>
      <c r="BY123" s="8"/>
      <c r="BZ123" s="8"/>
      <c r="CA123" s="6"/>
    </row>
    <row r="124" spans="2:79" x14ac:dyDescent="0.25">
      <c r="B124" s="38">
        <v>2</v>
      </c>
      <c r="C124" s="56">
        <v>2.3651056912783193</v>
      </c>
      <c r="D124" s="56">
        <v>0.42607927829961539</v>
      </c>
      <c r="E124" s="39">
        <f>(C124+C123)*0.5*1</f>
        <v>1.6712727955396187</v>
      </c>
      <c r="F124" s="39">
        <f>((C124-D124)+(C123-D123))*0.5*1</f>
        <v>1.1500666036619025</v>
      </c>
      <c r="G124" s="39">
        <f>((C124+D124)+(C123+D123))*0.5*1</f>
        <v>2.1924789874173349</v>
      </c>
      <c r="H124" s="88"/>
      <c r="I124" s="38">
        <v>2</v>
      </c>
      <c r="J124" s="64">
        <v>1.6193405719509897</v>
      </c>
      <c r="K124" s="54">
        <v>0.3986397840674164</v>
      </c>
      <c r="L124" s="39">
        <f>(J124+J123)*0.5*1</f>
        <v>1.5358230289220689</v>
      </c>
      <c r="M124" s="39">
        <f>((J124-K124)+(J123-K123))*0.5*1</f>
        <v>0.93845274968957293</v>
      </c>
      <c r="N124" s="39">
        <f>((J124+K124)+(J123+K123))*0.5*1</f>
        <v>2.1331933081545644</v>
      </c>
      <c r="O124" s="88"/>
      <c r="P124" s="38">
        <v>2</v>
      </c>
      <c r="Q124" s="56">
        <v>7.3327283516171056</v>
      </c>
      <c r="R124" s="56">
        <v>1.4094233220472077</v>
      </c>
      <c r="S124" s="39">
        <f>(Q124+Q123)*0.5*1</f>
        <v>4.5505735408926524</v>
      </c>
      <c r="T124" s="39">
        <f>((Q124-R124)+(Q123-R123))*0.5*1</f>
        <v>3.4433842366159855</v>
      </c>
      <c r="U124" s="39">
        <f>((Q124+R124)+(Q123+R123))*0.5*1</f>
        <v>5.6577628451693194</v>
      </c>
      <c r="V124" s="88"/>
      <c r="W124" s="38">
        <v>2</v>
      </c>
      <c r="X124" s="64">
        <v>1.4868493055170215</v>
      </c>
      <c r="Y124" s="54">
        <v>0.28658656202987048</v>
      </c>
      <c r="Z124" s="39">
        <f>(X124+X123)*0.5*1</f>
        <v>1.4076242773565022</v>
      </c>
      <c r="AA124" s="39">
        <f>((X124-Y124)+(X123-Y123))*0.5*1</f>
        <v>1.1933426237834965</v>
      </c>
      <c r="AB124" s="39">
        <f>((X124+Y124)+(X123+Y123))*0.5*1</f>
        <v>1.6219059309295079</v>
      </c>
      <c r="AC124" s="88"/>
      <c r="AD124" s="38">
        <v>2</v>
      </c>
      <c r="AE124" s="56">
        <v>7.5742914994729276</v>
      </c>
      <c r="AF124" s="56">
        <v>2.3266009099961171</v>
      </c>
      <c r="AG124" s="39">
        <f>(AE124+AE123)*0.5*1</f>
        <v>4.6306465733358362</v>
      </c>
      <c r="AH124" s="39">
        <f>((AE124-AF124)+(AE123-AF123))*0.5*1</f>
        <v>3.0235698278492062</v>
      </c>
      <c r="AI124" s="39">
        <f>((AE124+AF124)+(AE123+AF123))*0.5*1</f>
        <v>6.2377233188224661</v>
      </c>
      <c r="AJ124" s="88"/>
      <c r="AK124" s="38">
        <v>2</v>
      </c>
      <c r="AL124" s="64">
        <v>7.7465319258132501</v>
      </c>
      <c r="AM124" s="54">
        <v>3.1962029979949791</v>
      </c>
      <c r="AN124" s="39">
        <f>(AL124+AL123)*0.5*1</f>
        <v>4.6012005973729018</v>
      </c>
      <c r="AO124" s="39">
        <f>((AL124-AM124)+(AL123-AM123))*0.5*1</f>
        <v>2.5238851210932371</v>
      </c>
      <c r="AP124" s="39">
        <f>((AL124+AM124)+(AL123+AM123))*0.5*1</f>
        <v>6.6785160736525668</v>
      </c>
      <c r="AQ124" s="88"/>
      <c r="AR124" s="38">
        <v>2</v>
      </c>
      <c r="AS124" s="56">
        <v>1.0309066151563235</v>
      </c>
      <c r="AT124" s="56">
        <v>0.16474337960394683</v>
      </c>
      <c r="AU124" s="39">
        <f>(AS124+AS123)*0.5*1</f>
        <v>1.1874280620590869</v>
      </c>
      <c r="AV124" s="39">
        <f>((AS124-AT124)+(AS123-AT123))*0.5*1</f>
        <v>1.0061733904555068</v>
      </c>
      <c r="AW124" s="39">
        <f>((AS124+AT124)+(AS123+AT123))*0.5*1</f>
        <v>1.368682733662667</v>
      </c>
      <c r="AX124" s="88"/>
      <c r="AY124" s="38">
        <v>2</v>
      </c>
      <c r="AZ124" s="64">
        <v>1.8890356121347447</v>
      </c>
      <c r="BA124" s="54">
        <v>0.18909157902441923</v>
      </c>
      <c r="BB124" s="39">
        <f>(AZ124+AZ123)*0.5*1</f>
        <v>1.4562133228673424</v>
      </c>
      <c r="BC124" s="39">
        <f>((AZ124-BA124)+(AZ123-BA123))*0.5*1</f>
        <v>1.1669277863573577</v>
      </c>
      <c r="BD124" s="39">
        <f>((AZ124+BA124)+(AZ123+BA123))*0.5*1</f>
        <v>1.7454988593773271</v>
      </c>
      <c r="BE124" s="88"/>
      <c r="BF124" s="38">
        <v>2</v>
      </c>
      <c r="BG124" s="64">
        <v>4.7246405597301484</v>
      </c>
      <c r="BH124" s="54">
        <v>1.310740438477787</v>
      </c>
      <c r="BI124" s="39">
        <f>(BG124+BG123)*0.5*1</f>
        <v>2.9084195444564171</v>
      </c>
      <c r="BJ124" s="39">
        <f>((BG124-BH124)+(BG123-BH123))*0.5*1</f>
        <v>2.1518206288318855</v>
      </c>
      <c r="BK124" s="39">
        <f>((BG124+BH124)+(BG123+BH123))*0.5*1</f>
        <v>3.6650184600809492</v>
      </c>
      <c r="BL124" s="88"/>
      <c r="BM124" s="38">
        <v>2</v>
      </c>
      <c r="BN124" s="58">
        <v>117.01056269031038</v>
      </c>
      <c r="BO124" s="57">
        <v>43.673417362309593</v>
      </c>
      <c r="BP124" s="39">
        <f>(BN124+BN123)*0.5*1</f>
        <v>59.050330666378343</v>
      </c>
      <c r="BQ124" s="39">
        <f>((BN124-BO124)+(BN123-BO123))*0.5*1</f>
        <v>36.713822108198976</v>
      </c>
      <c r="BR124" s="39">
        <f>((BN124+BO124)+(BN123+BO123))*0.5*1</f>
        <v>81.386839224557704</v>
      </c>
      <c r="BS124" s="88"/>
      <c r="BT124" s="8"/>
      <c r="BU124" s="8"/>
      <c r="BV124" s="8"/>
      <c r="BW124" s="8"/>
      <c r="BX124" s="8"/>
      <c r="BY124" s="8"/>
      <c r="BZ124" s="8"/>
      <c r="CA124" s="6"/>
    </row>
    <row r="125" spans="2:79" x14ac:dyDescent="0.25">
      <c r="B125" s="38">
        <v>4</v>
      </c>
      <c r="C125" s="56">
        <v>5.2095478191960769</v>
      </c>
      <c r="D125" s="56">
        <v>1.6243636240770192</v>
      </c>
      <c r="E125" s="39">
        <f>(C125+C124)*0.5*2</f>
        <v>7.5746535104743966</v>
      </c>
      <c r="F125" s="39">
        <f>((C125-D125)+(C124-D124))*0.5*2</f>
        <v>5.5242106080977615</v>
      </c>
      <c r="G125" s="39">
        <f>((C125+D125)+(C124+D124))*0.5*2</f>
        <v>9.6250964128510308</v>
      </c>
      <c r="H125" s="88"/>
      <c r="I125" s="38">
        <v>4</v>
      </c>
      <c r="J125" s="64">
        <v>0.77710839386762576</v>
      </c>
      <c r="K125" s="54">
        <v>0.17313906585913538</v>
      </c>
      <c r="L125" s="39">
        <f>(J125+J124)*0.5*2</f>
        <v>2.3964489658186157</v>
      </c>
      <c r="M125" s="39">
        <f>((J125-K125)+(J124-K124))*0.5*2</f>
        <v>1.8246701158920637</v>
      </c>
      <c r="N125" s="39">
        <f>((J125+K125)+(J124+K124))*0.5*2</f>
        <v>2.9682278157451671</v>
      </c>
      <c r="O125" s="88"/>
      <c r="P125" s="38">
        <v>4</v>
      </c>
      <c r="Q125" s="56">
        <v>1.7657736740037508</v>
      </c>
      <c r="R125" s="56">
        <v>0.27123157205938625</v>
      </c>
      <c r="S125" s="39">
        <f>(Q125+Q124)*0.5*2</f>
        <v>9.0985020256208564</v>
      </c>
      <c r="T125" s="39">
        <f>((Q125-R125)+(Q124-R124))*0.5*2</f>
        <v>7.4178471315142627</v>
      </c>
      <c r="U125" s="39">
        <f>((Q125+R125)+(Q124+R124))*0.5*2</f>
        <v>10.77915691972745</v>
      </c>
      <c r="V125" s="88"/>
      <c r="W125" s="38">
        <v>4</v>
      </c>
      <c r="X125" s="64">
        <v>2.1008362311329711</v>
      </c>
      <c r="Y125" s="54">
        <v>0.37759887795282893</v>
      </c>
      <c r="Z125" s="39">
        <f>(X125+X124)*0.5*2</f>
        <v>3.5876855366499925</v>
      </c>
      <c r="AA125" s="39">
        <f>((X125-Y125)+(X124-Y124))*0.5*2</f>
        <v>2.9235000966672935</v>
      </c>
      <c r="AB125" s="39">
        <f>((X125+Y125)+(X124+Y124))*0.5*2</f>
        <v>4.2518709766326923</v>
      </c>
      <c r="AC125" s="88"/>
      <c r="AD125" s="38">
        <v>4</v>
      </c>
      <c r="AE125" s="56">
        <v>9.2749674071612898</v>
      </c>
      <c r="AF125" s="56">
        <v>2.1474327571820462</v>
      </c>
      <c r="AG125" s="39">
        <f>(AE125+AE124)*0.5*2</f>
        <v>16.849258906634219</v>
      </c>
      <c r="AH125" s="39">
        <f>((AE125-AF125)+(AE124-AF124))*0.5*2</f>
        <v>12.375225239456054</v>
      </c>
      <c r="AI125" s="39">
        <f>((AE125+AF125)+(AE124+AF124))*0.5*2</f>
        <v>21.323292573812381</v>
      </c>
      <c r="AJ125" s="88"/>
      <c r="AK125" s="38">
        <v>4</v>
      </c>
      <c r="AL125" s="64">
        <v>7.6325594765554934</v>
      </c>
      <c r="AM125" s="54">
        <v>2.021520310538524</v>
      </c>
      <c r="AN125" s="39">
        <f>(AL125+AL124)*0.5*2</f>
        <v>15.379091402368744</v>
      </c>
      <c r="AO125" s="39">
        <f>((AL125-AM125)+(AL124-AM124))*0.5*2</f>
        <v>10.16136809383524</v>
      </c>
      <c r="AP125" s="39">
        <f>((AL125+AM125)+(AL124+AM124))*0.5*2</f>
        <v>20.596814710902247</v>
      </c>
      <c r="AQ125" s="88"/>
      <c r="AR125" s="38">
        <v>4</v>
      </c>
      <c r="AS125" s="56">
        <v>1.6200900028611074</v>
      </c>
      <c r="AT125" s="56">
        <v>0.2675712438996265</v>
      </c>
      <c r="AU125" s="39">
        <f>(AS125+AS124)*0.5*2</f>
        <v>2.6509966180174311</v>
      </c>
      <c r="AV125" s="39">
        <f>((AS125-AT125)+(AS124-AT124))*0.5*2</f>
        <v>2.2186819945138576</v>
      </c>
      <c r="AW125" s="39">
        <f>((AS125+AT125)+(AS124+AT124))*0.5*2</f>
        <v>3.0833112415210042</v>
      </c>
      <c r="AX125" s="88"/>
      <c r="AY125" s="38">
        <v>4</v>
      </c>
      <c r="AZ125" s="64">
        <v>2.0823871415240207</v>
      </c>
      <c r="BA125" s="54">
        <v>0.68501836720789766</v>
      </c>
      <c r="BB125" s="39">
        <f>(AZ125+AZ124)*0.5*2</f>
        <v>3.9714227536587652</v>
      </c>
      <c r="BC125" s="39">
        <f>((AZ125-BA125)+(AZ124-BA124))*0.5*2</f>
        <v>3.0973128074264484</v>
      </c>
      <c r="BD125" s="39">
        <f>((AZ125+BA125)+(AZ124+BA124))*0.5*2</f>
        <v>4.8455326998910824</v>
      </c>
      <c r="BE125" s="88"/>
      <c r="BF125" s="38">
        <v>4</v>
      </c>
      <c r="BG125" s="64">
        <v>6.0231407750172341</v>
      </c>
      <c r="BH125" s="54">
        <v>1.2034696438724697</v>
      </c>
      <c r="BI125" s="39">
        <f>(BG125+BG124)*0.5*2</f>
        <v>10.747781334747383</v>
      </c>
      <c r="BJ125" s="39">
        <f>((BG125-BH125)+(BG124-BH124))*0.5*2</f>
        <v>8.233571252397125</v>
      </c>
      <c r="BK125" s="39">
        <f>((BG125+BH125)+(BG124+BH124))*0.5*2</f>
        <v>13.26199141709764</v>
      </c>
      <c r="BL125" s="88"/>
      <c r="BM125" s="38">
        <v>4</v>
      </c>
      <c r="BN125" s="58">
        <v>1569.1833800617533</v>
      </c>
      <c r="BO125" s="57">
        <v>950.88986022608299</v>
      </c>
      <c r="BP125" s="39">
        <f>(BN125+BN124)*0.5*2</f>
        <v>1686.1939427520635</v>
      </c>
      <c r="BQ125" s="39">
        <f>((BN125-BO125)+(BN124-BO124))*0.5*2</f>
        <v>691.6306651636711</v>
      </c>
      <c r="BR125" s="39">
        <f>((BN125+BO125)+(BN124+BO124))*0.5*2</f>
        <v>2680.7572203404561</v>
      </c>
      <c r="BS125" s="88"/>
      <c r="BT125" s="8"/>
      <c r="BU125" s="8"/>
      <c r="BV125" s="8"/>
      <c r="BW125" s="8"/>
      <c r="BX125" s="8"/>
      <c r="BY125" s="8"/>
      <c r="BZ125" s="8"/>
      <c r="CA125" s="6"/>
    </row>
    <row r="126" spans="2:79" x14ac:dyDescent="0.25">
      <c r="B126" s="38">
        <v>6</v>
      </c>
      <c r="C126" s="56">
        <v>5.1387119452110834</v>
      </c>
      <c r="D126" s="56">
        <v>1.3515555584027219</v>
      </c>
      <c r="E126" s="39">
        <f>(C126+C125)*0.5*2</f>
        <v>10.34825976440716</v>
      </c>
      <c r="F126" s="39">
        <f>((C126-D126)+(C125-D125))*0.5*2</f>
        <v>7.3723405819274195</v>
      </c>
      <c r="G126" s="39">
        <f>((C126+D126)+(C125+D125))*0.5*2</f>
        <v>13.324178946886901</v>
      </c>
      <c r="H126" s="88"/>
      <c r="I126" s="38">
        <v>6</v>
      </c>
      <c r="J126" s="64">
        <v>1.0200025060576661</v>
      </c>
      <c r="K126" s="54">
        <v>0.19685669272814643</v>
      </c>
      <c r="L126" s="39">
        <f>(J126+J125)*0.5*2</f>
        <v>1.7971108999252918</v>
      </c>
      <c r="M126" s="39">
        <f>((J126-K126)+(J125-K125))*0.5*2</f>
        <v>1.4271151413380099</v>
      </c>
      <c r="N126" s="39">
        <f>((J126+K126)+(J125+K125))*0.5*2</f>
        <v>2.1671066585125738</v>
      </c>
      <c r="O126" s="88"/>
      <c r="P126" s="38">
        <v>6</v>
      </c>
      <c r="Q126" s="56">
        <v>4.1590359642277317</v>
      </c>
      <c r="R126" s="56">
        <v>0.28330318611078875</v>
      </c>
      <c r="S126" s="39">
        <f>(Q126+Q125)*0.5*2</f>
        <v>5.9248096382314825</v>
      </c>
      <c r="T126" s="39">
        <f>((Q126-R126)+(Q125-R125))*0.5*2</f>
        <v>5.3702748800613076</v>
      </c>
      <c r="U126" s="39">
        <f>((Q126+R126)+(Q125+R125))*0.5*2</f>
        <v>6.4793443964016575</v>
      </c>
      <c r="V126" s="88"/>
      <c r="W126" s="38">
        <v>6</v>
      </c>
      <c r="X126" s="64">
        <v>1.6470294045311402</v>
      </c>
      <c r="Y126" s="54">
        <v>0.14597751297633912</v>
      </c>
      <c r="Z126" s="39">
        <f>(X126+X125)*0.5*2</f>
        <v>3.7478656356641116</v>
      </c>
      <c r="AA126" s="39">
        <f>((X126-Y126)+(X125-Y125))*0.5*2</f>
        <v>3.2242892447349432</v>
      </c>
      <c r="AB126" s="39">
        <f>((X126+Y126)+(X125+Y125))*0.5*2</f>
        <v>4.2714420265932791</v>
      </c>
      <c r="AC126" s="88"/>
      <c r="AD126" s="38">
        <v>6</v>
      </c>
      <c r="AE126" s="56">
        <v>6.8354149218257945</v>
      </c>
      <c r="AF126" s="56">
        <v>2.0731575010284762</v>
      </c>
      <c r="AG126" s="39">
        <f>(AE126+AE125)*0.5*2</f>
        <v>16.110382328987086</v>
      </c>
      <c r="AH126" s="39">
        <f>((AE126-AF126)+(AE125-AF125))*0.5*2</f>
        <v>11.889792070776561</v>
      </c>
      <c r="AI126" s="39">
        <f>((AE126+AF126)+(AE125+AF125))*0.5*2</f>
        <v>20.330972587197607</v>
      </c>
      <c r="AJ126" s="88"/>
      <c r="AK126" s="38">
        <v>6</v>
      </c>
      <c r="AL126" s="64">
        <v>9.5948032409427704</v>
      </c>
      <c r="AM126" s="54">
        <v>2.5632502241962261</v>
      </c>
      <c r="AN126" s="39">
        <f>(AL126+AL125)*0.5*2</f>
        <v>17.227362717498263</v>
      </c>
      <c r="AO126" s="39">
        <f>((AL126-AM126)+(AL125-AM125))*0.5*2</f>
        <v>12.642592182763513</v>
      </c>
      <c r="AP126" s="39">
        <f>((AL126+AM126)+(AL125+AM125))*0.5*2</f>
        <v>21.812133252233014</v>
      </c>
      <c r="AQ126" s="88"/>
      <c r="AR126" s="38">
        <v>6</v>
      </c>
      <c r="AS126" s="56">
        <v>2.8362666844444115</v>
      </c>
      <c r="AT126" s="56">
        <v>0.34916344419570267</v>
      </c>
      <c r="AU126" s="39">
        <f>(AS126+AS125)*0.5*2</f>
        <v>4.4563566873055187</v>
      </c>
      <c r="AV126" s="39">
        <f>((AS126-AT126)+(AS125-AT125))*0.5*2</f>
        <v>3.8396219992101894</v>
      </c>
      <c r="AW126" s="39">
        <f>((AS126+AT126)+(AS125+AT125))*0.5*2</f>
        <v>5.073091375400848</v>
      </c>
      <c r="AX126" s="88"/>
      <c r="AY126" s="38">
        <v>6</v>
      </c>
      <c r="AZ126" s="64">
        <v>1.9670600976294481</v>
      </c>
      <c r="BA126" s="54">
        <v>0.58190468418460528</v>
      </c>
      <c r="BB126" s="39">
        <f>(AZ126+AZ125)*0.5*2</f>
        <v>4.0494472391534693</v>
      </c>
      <c r="BC126" s="39">
        <f>((AZ126-BA126)+(AZ125-BA125))*0.5*2</f>
        <v>2.7825241877609659</v>
      </c>
      <c r="BD126" s="39">
        <f>((AZ126+BA126)+(AZ125+BA125))*0.5*2</f>
        <v>5.3163702905459722</v>
      </c>
      <c r="BE126" s="88"/>
      <c r="BF126" s="38">
        <v>6</v>
      </c>
      <c r="BG126" s="64">
        <v>3.7762427627935353</v>
      </c>
      <c r="BH126" s="54">
        <v>0.46553471880920344</v>
      </c>
      <c r="BI126" s="39">
        <f>(BG126+BG125)*0.5*2</f>
        <v>9.799383537810769</v>
      </c>
      <c r="BJ126" s="39">
        <f>((BG126-BH126)+(BG125-BH125))*0.5*2</f>
        <v>8.1303791751290966</v>
      </c>
      <c r="BK126" s="39">
        <f>((BG126+BH126)+(BG125+BH125))*0.5*2</f>
        <v>11.468387900492443</v>
      </c>
      <c r="BL126" s="88"/>
      <c r="BM126" s="38">
        <v>6</v>
      </c>
      <c r="BN126" s="58">
        <v>388.9384895906698</v>
      </c>
      <c r="BO126" s="57">
        <v>223.79822245764251</v>
      </c>
      <c r="BP126" s="39">
        <f>(BN126+BN125)*0.5*2</f>
        <v>1958.1218696524231</v>
      </c>
      <c r="BQ126" s="39">
        <f>((BN126-BO126)+(BN125-BO125))*0.5*2</f>
        <v>783.43378696869763</v>
      </c>
      <c r="BR126" s="39">
        <f>((BN126+BO126)+(BN125+BO125))*0.5*2</f>
        <v>3132.8099523361484</v>
      </c>
      <c r="BS126" s="88"/>
      <c r="BT126" s="8"/>
      <c r="BU126" s="8"/>
      <c r="BV126" s="8"/>
      <c r="BW126" s="8"/>
      <c r="BX126" s="8"/>
      <c r="BY126" s="8"/>
      <c r="BZ126" s="8"/>
      <c r="CA126" s="6"/>
    </row>
    <row r="127" spans="2:79" x14ac:dyDescent="0.25">
      <c r="B127" s="40"/>
      <c r="C127" s="41"/>
      <c r="D127" s="89" t="s">
        <v>38</v>
      </c>
      <c r="E127" s="89">
        <f>SUM(E123:E126)</f>
        <v>20.582906020321634</v>
      </c>
      <c r="F127" s="89">
        <f t="shared" ref="F127:G127" si="63">SUM(F123:F126)</f>
        <v>14.598201818900334</v>
      </c>
      <c r="G127" s="89">
        <f t="shared" si="63"/>
        <v>26.567610221742932</v>
      </c>
      <c r="H127" s="90">
        <f>E127-F127</f>
        <v>5.9847042014212999</v>
      </c>
      <c r="I127" s="40"/>
      <c r="J127" s="41"/>
      <c r="K127" s="89" t="s">
        <v>38</v>
      </c>
      <c r="L127" s="89">
        <f>SUM(L123:L126)</f>
        <v>6.9555356376125506</v>
      </c>
      <c r="M127" s="89">
        <f t="shared" ref="M127:N127" si="64">SUM(M123:M126)</f>
        <v>4.9362740412093347</v>
      </c>
      <c r="N127" s="89">
        <f t="shared" si="64"/>
        <v>8.9747972340157638</v>
      </c>
      <c r="O127" s="90">
        <f>L127-M127</f>
        <v>2.0192615964032159</v>
      </c>
      <c r="P127" s="40"/>
      <c r="Q127" s="41"/>
      <c r="R127" s="89" t="s">
        <v>38</v>
      </c>
      <c r="S127" s="89">
        <f>SUM(S123:S126)</f>
        <v>20.958094569829093</v>
      </c>
      <c r="T127" s="89">
        <f t="shared" ref="T127:U127" si="65">SUM(T123:T126)</f>
        <v>17.175091323949673</v>
      </c>
      <c r="U127" s="89">
        <f t="shared" si="65"/>
        <v>24.741097815708507</v>
      </c>
      <c r="V127" s="90">
        <f>S127-T127</f>
        <v>3.7830032458794207</v>
      </c>
      <c r="W127" s="40"/>
      <c r="X127" s="41"/>
      <c r="Y127" s="89" t="s">
        <v>38</v>
      </c>
      <c r="Z127" s="89">
        <f>SUM(Z123:Z126)</f>
        <v>9.9073750742685966</v>
      </c>
      <c r="AA127" s="89">
        <f t="shared" ref="AA127:AB127" si="66">SUM(AA123:AA126)</f>
        <v>8.3650973215863846</v>
      </c>
      <c r="AB127" s="89">
        <f t="shared" si="66"/>
        <v>11.44965282695081</v>
      </c>
      <c r="AC127" s="90">
        <f>Z127-AA127</f>
        <v>1.542277752682212</v>
      </c>
      <c r="AD127" s="40"/>
      <c r="AE127" s="41"/>
      <c r="AF127" s="89" t="s">
        <v>38</v>
      </c>
      <c r="AG127" s="89">
        <f>SUM(AG123:AG126)</f>
        <v>38.933788632556514</v>
      </c>
      <c r="AH127" s="89">
        <f t="shared" ref="AH127:AI127" si="67">SUM(AH123:AH126)</f>
        <v>28.067259907795112</v>
      </c>
      <c r="AI127" s="89">
        <f t="shared" si="67"/>
        <v>49.800317357317908</v>
      </c>
      <c r="AJ127" s="90">
        <f>AG127-AH127</f>
        <v>10.866528724761402</v>
      </c>
      <c r="AK127" s="40"/>
      <c r="AL127" s="41"/>
      <c r="AM127" s="89" t="s">
        <v>38</v>
      </c>
      <c r="AN127" s="89">
        <f>SUM(AN123:AN126)</f>
        <v>38.435589351706184</v>
      </c>
      <c r="AO127" s="89">
        <f t="shared" ref="AO127:AP127" si="68">SUM(AO123:AO126)</f>
        <v>25.973280299013091</v>
      </c>
      <c r="AP127" s="89">
        <f t="shared" si="68"/>
        <v>50.897898404399285</v>
      </c>
      <c r="AQ127" s="90">
        <f>AN127-AO127</f>
        <v>12.462309052693094</v>
      </c>
      <c r="AR127" s="40"/>
      <c r="AS127" s="41"/>
      <c r="AT127" s="89" t="s">
        <v>38</v>
      </c>
      <c r="AU127" s="89">
        <f>SUM(AU123:AU126)</f>
        <v>9.4667561218629608</v>
      </c>
      <c r="AV127" s="89">
        <f t="shared" ref="AV127:AW127" si="69">SUM(AV123:AV126)</f>
        <v>8.0718625165798663</v>
      </c>
      <c r="AW127" s="89">
        <f t="shared" si="69"/>
        <v>10.861649727146059</v>
      </c>
      <c r="AX127" s="90">
        <f>AU127-AV127</f>
        <v>1.3948936052830945</v>
      </c>
      <c r="AY127" s="40"/>
      <c r="AZ127" s="41"/>
      <c r="BA127" s="89" t="s">
        <v>38</v>
      </c>
      <c r="BB127" s="89">
        <f>SUM(BB123:BB126)</f>
        <v>10.488778832479547</v>
      </c>
      <c r="BC127" s="89">
        <f t="shared" ref="BC127:BD127" si="70">SUM(BC123:BC126)</f>
        <v>7.7953147060536381</v>
      </c>
      <c r="BD127" s="89">
        <f t="shared" si="70"/>
        <v>13.182242958905455</v>
      </c>
      <c r="BE127" s="90">
        <f>BB127-BC127</f>
        <v>2.6934641264259085</v>
      </c>
      <c r="BF127" s="40"/>
      <c r="BG127" s="41"/>
      <c r="BH127" s="89" t="s">
        <v>38</v>
      </c>
      <c r="BI127" s="89">
        <f>SUM(BI123:BI126)</f>
        <v>24.501683681605911</v>
      </c>
      <c r="BJ127" s="89">
        <f t="shared" ref="BJ127:BK127" si="71">SUM(BJ123:BJ126)</f>
        <v>19.410856025759081</v>
      </c>
      <c r="BK127" s="89">
        <f t="shared" si="71"/>
        <v>29.592511337452741</v>
      </c>
      <c r="BL127" s="90">
        <f>BI127-BJ127</f>
        <v>5.0908276558468302</v>
      </c>
      <c r="BM127" s="40"/>
      <c r="BN127" s="41"/>
      <c r="BO127" s="89" t="s">
        <v>38</v>
      </c>
      <c r="BP127" s="89">
        <f>SUM(BP123:BP126)</f>
        <v>3704.4111923920882</v>
      </c>
      <c r="BQ127" s="89">
        <f t="shared" ref="BQ127:BR127" si="72">SUM(BQ123:BQ126)</f>
        <v>1512.180917611478</v>
      </c>
      <c r="BR127" s="89">
        <f t="shared" si="72"/>
        <v>5896.641467172698</v>
      </c>
      <c r="BS127" s="90">
        <f>BP127-BQ127</f>
        <v>2192.2302747806102</v>
      </c>
      <c r="BT127" s="8"/>
      <c r="BU127" s="8"/>
      <c r="BV127" s="8"/>
      <c r="BW127" s="8"/>
      <c r="BX127" s="8"/>
      <c r="BY127" s="8"/>
      <c r="BZ127" s="8"/>
      <c r="CA127" s="6"/>
    </row>
    <row r="128" spans="2:79" x14ac:dyDescent="0.2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 s="8"/>
      <c r="BU128" s="8"/>
      <c r="BV128" s="8"/>
      <c r="BW128" s="8"/>
      <c r="BX128" s="8"/>
      <c r="BY128" s="8"/>
      <c r="BZ128" s="8"/>
      <c r="CA128" s="6"/>
    </row>
    <row r="129" spans="2:79" x14ac:dyDescent="0.25">
      <c r="B129" t="s">
        <v>39</v>
      </c>
      <c r="C129" s="21" t="s">
        <v>33</v>
      </c>
      <c r="D129" s="21" t="s">
        <v>36</v>
      </c>
      <c r="E129" s="21" t="s">
        <v>34</v>
      </c>
      <c r="F129" s="21" t="s">
        <v>35</v>
      </c>
      <c r="G129"/>
      <c r="H129"/>
      <c r="I129" s="91"/>
      <c r="J129" s="91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 s="8"/>
      <c r="BU129" s="8"/>
      <c r="BV129" s="8"/>
      <c r="BW129" s="8"/>
      <c r="BX129" s="8"/>
      <c r="BY129" s="8"/>
      <c r="BZ129" s="8"/>
      <c r="CA129" s="6"/>
    </row>
    <row r="130" spans="2:79" x14ac:dyDescent="0.25">
      <c r="B130" t="s">
        <v>1</v>
      </c>
      <c r="C130" s="21">
        <v>20.582906020321634</v>
      </c>
      <c r="D130" s="21">
        <v>5.9847042014212999</v>
      </c>
      <c r="E130" s="21">
        <v>14.598201818900334</v>
      </c>
      <c r="F130" s="21">
        <v>26.567610221742932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 s="8"/>
      <c r="BU130" s="8"/>
      <c r="BV130" s="8"/>
      <c r="BW130" s="8"/>
      <c r="BX130" s="8"/>
      <c r="BY130" s="8"/>
      <c r="BZ130" s="8"/>
      <c r="CA130" s="6"/>
    </row>
    <row r="131" spans="2:79" x14ac:dyDescent="0.25">
      <c r="B131" t="s">
        <v>2</v>
      </c>
      <c r="C131">
        <v>6.9555356376125506</v>
      </c>
      <c r="D131">
        <v>2.0192615964032159</v>
      </c>
      <c r="E131">
        <v>4.9362740412093347</v>
      </c>
      <c r="F131">
        <v>8.9747972340157638</v>
      </c>
      <c r="G131"/>
      <c r="H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 s="8"/>
      <c r="BU131" s="8"/>
      <c r="BV131" s="8"/>
      <c r="BW131" s="8"/>
      <c r="BX131" s="8"/>
      <c r="BY131" s="8"/>
      <c r="BZ131" s="8"/>
      <c r="CA131" s="6"/>
    </row>
    <row r="132" spans="2:79" x14ac:dyDescent="0.25">
      <c r="B132" t="s">
        <v>3</v>
      </c>
      <c r="C132">
        <v>20.958094569829093</v>
      </c>
      <c r="D132">
        <v>3.7830032458794207</v>
      </c>
      <c r="E132">
        <v>17.175091323949673</v>
      </c>
      <c r="F132">
        <v>24.741097815708507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 s="8"/>
      <c r="BU132" s="8"/>
      <c r="BV132" s="8"/>
      <c r="BW132" s="8"/>
      <c r="BX132" s="8"/>
      <c r="BY132" s="8"/>
      <c r="BZ132" s="8"/>
      <c r="CA132" s="6"/>
    </row>
    <row r="133" spans="2:79" x14ac:dyDescent="0.25">
      <c r="B133" t="s">
        <v>4</v>
      </c>
      <c r="C133">
        <v>9.9073750742685966</v>
      </c>
      <c r="D133">
        <v>1.542277752682212</v>
      </c>
      <c r="E133">
        <v>8.3650973215863846</v>
      </c>
      <c r="F133">
        <v>11.44965282695081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 s="8"/>
      <c r="BU133" s="8"/>
      <c r="BV133" s="8"/>
      <c r="BW133" s="8"/>
      <c r="BX133" s="8"/>
      <c r="BY133" s="8"/>
      <c r="BZ133" s="8"/>
      <c r="CA133" s="6"/>
    </row>
    <row r="134" spans="2:79" x14ac:dyDescent="0.25">
      <c r="B134" t="s">
        <v>18</v>
      </c>
      <c r="C134">
        <v>38.933788632556514</v>
      </c>
      <c r="D134">
        <v>10.866528724761402</v>
      </c>
      <c r="E134">
        <v>28.067259907795112</v>
      </c>
      <c r="F134">
        <v>49.800317357317908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 s="8"/>
      <c r="BU134" s="8"/>
      <c r="BV134" s="8"/>
      <c r="BW134" s="8"/>
      <c r="BX134" s="8"/>
      <c r="BY134" s="8"/>
      <c r="BZ134" s="8"/>
      <c r="CA134" s="6"/>
    </row>
    <row r="135" spans="2:79" x14ac:dyDescent="0.25">
      <c r="B135" t="s">
        <v>19</v>
      </c>
      <c r="C135">
        <v>38.435589351706184</v>
      </c>
      <c r="D135">
        <v>12.462309052693094</v>
      </c>
      <c r="E135">
        <v>25.973280299013091</v>
      </c>
      <c r="F135">
        <v>50.897898404399285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 s="8"/>
      <c r="BU135" s="8"/>
      <c r="BV135" s="8"/>
      <c r="BW135" s="8"/>
      <c r="BX135" s="8"/>
      <c r="BY135" s="8"/>
      <c r="BZ135" s="8"/>
      <c r="CA135" s="6"/>
    </row>
    <row r="136" spans="2:79" x14ac:dyDescent="0.25">
      <c r="B136" t="s">
        <v>20</v>
      </c>
      <c r="C136">
        <v>9.4667561218629608</v>
      </c>
      <c r="D136">
        <v>1.3948936052830945</v>
      </c>
      <c r="E136">
        <v>8.0718625165798663</v>
      </c>
      <c r="F136">
        <v>10.861649727146059</v>
      </c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 s="8"/>
      <c r="BU136" s="8"/>
      <c r="BV136" s="8"/>
      <c r="BW136" s="8"/>
      <c r="BX136" s="8"/>
      <c r="BY136" s="8"/>
      <c r="BZ136" s="8"/>
      <c r="CA136" s="6"/>
    </row>
    <row r="137" spans="2:79" x14ac:dyDescent="0.25">
      <c r="B137" t="s">
        <v>21</v>
      </c>
      <c r="C137">
        <v>10.488778832479547</v>
      </c>
      <c r="D137">
        <v>2.6934641264259085</v>
      </c>
      <c r="E137">
        <v>7.7953147060536381</v>
      </c>
      <c r="F137">
        <v>13.182242958905455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 s="8"/>
      <c r="BU137" s="8"/>
      <c r="BV137" s="8"/>
      <c r="BW137" s="8"/>
      <c r="BX137" s="8"/>
      <c r="BY137" s="8"/>
      <c r="BZ137" s="8"/>
      <c r="CA137" s="6"/>
    </row>
    <row r="138" spans="2:79" x14ac:dyDescent="0.25">
      <c r="B138" t="s">
        <v>37</v>
      </c>
      <c r="C138">
        <v>24.501683681605911</v>
      </c>
      <c r="D138">
        <v>5.0908276558468302</v>
      </c>
      <c r="E138">
        <v>19.410856025759081</v>
      </c>
      <c r="F138">
        <v>29.592511337452741</v>
      </c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 s="8"/>
      <c r="BU138" s="8"/>
      <c r="BV138" s="8"/>
      <c r="BW138" s="8"/>
      <c r="BX138" s="8"/>
      <c r="BY138" s="8"/>
      <c r="BZ138" s="8"/>
      <c r="CA138" s="6"/>
    </row>
    <row r="139" spans="2:79" x14ac:dyDescent="0.25">
      <c r="B139" s="8" t="s">
        <v>40</v>
      </c>
      <c r="C139">
        <v>3704.4111923920882</v>
      </c>
      <c r="D139">
        <v>2192.2302747806102</v>
      </c>
      <c r="E139">
        <v>1512.180917611478</v>
      </c>
      <c r="F139">
        <v>5896.641467172698</v>
      </c>
      <c r="G139" s="8"/>
      <c r="H139" s="8"/>
      <c r="I139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6"/>
    </row>
    <row r="140" spans="2:79" x14ac:dyDescent="0.25">
      <c r="B140" s="8"/>
      <c r="C140" s="8"/>
      <c r="D140" s="8"/>
      <c r="E140" s="8"/>
      <c r="F140" s="8"/>
      <c r="G140" s="8"/>
      <c r="H140" s="8"/>
      <c r="I140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6"/>
    </row>
    <row r="141" spans="2:79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6"/>
    </row>
    <row r="142" spans="2:79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6"/>
    </row>
    <row r="143" spans="2:79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6"/>
    </row>
    <row r="144" spans="2:79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6"/>
    </row>
    <row r="145" spans="2:79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6"/>
    </row>
    <row r="146" spans="2:79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6"/>
    </row>
    <row r="147" spans="2:79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6"/>
    </row>
    <row r="148" spans="2:79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6"/>
    </row>
    <row r="149" spans="2:79" x14ac:dyDescent="0.25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6"/>
    </row>
    <row r="150" spans="2:79" x14ac:dyDescent="0.25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6"/>
    </row>
    <row r="151" spans="2:79" x14ac:dyDescent="0.25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6"/>
    </row>
    <row r="152" spans="2:79" x14ac:dyDescent="0.25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6"/>
    </row>
    <row r="153" spans="2:79" x14ac:dyDescent="0.25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6"/>
    </row>
    <row r="154" spans="2:79" x14ac:dyDescent="0.25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6"/>
    </row>
    <row r="155" spans="2:79" x14ac:dyDescent="0.25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6"/>
    </row>
    <row r="156" spans="2:79" x14ac:dyDescent="0.25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6"/>
    </row>
    <row r="157" spans="2:79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6"/>
    </row>
    <row r="158" spans="2:79" x14ac:dyDescent="0.25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6"/>
    </row>
    <row r="159" spans="2:79" x14ac:dyDescent="0.25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6"/>
    </row>
    <row r="160" spans="2:79" x14ac:dyDescent="0.25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6"/>
    </row>
    <row r="161" spans="2:79" x14ac:dyDescent="0.25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6"/>
    </row>
    <row r="162" spans="2:79" x14ac:dyDescent="0.25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6"/>
    </row>
    <row r="163" spans="2:79" x14ac:dyDescent="0.25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6"/>
    </row>
    <row r="164" spans="2:79" x14ac:dyDescent="0.25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6"/>
    </row>
    <row r="165" spans="2:79" x14ac:dyDescent="0.25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6"/>
    </row>
    <row r="166" spans="2:79" x14ac:dyDescent="0.25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6"/>
    </row>
    <row r="167" spans="2:79" x14ac:dyDescent="0.25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6"/>
    </row>
    <row r="168" spans="2:79" x14ac:dyDescent="0.25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6"/>
    </row>
    <row r="169" spans="2:79" x14ac:dyDescent="0.25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6"/>
    </row>
    <row r="170" spans="2:79" x14ac:dyDescent="0.25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6"/>
    </row>
    <row r="171" spans="2:79" x14ac:dyDescent="0.25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6"/>
    </row>
    <row r="172" spans="2:79" x14ac:dyDescent="0.25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6"/>
    </row>
    <row r="173" spans="2:79" x14ac:dyDescent="0.25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6"/>
    </row>
    <row r="174" spans="2:79" x14ac:dyDescent="0.25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6"/>
    </row>
    <row r="175" spans="2:79" x14ac:dyDescent="0.25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6"/>
    </row>
    <row r="176" spans="2:79" x14ac:dyDescent="0.25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6"/>
    </row>
    <row r="177" spans="2:79" x14ac:dyDescent="0.25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6"/>
    </row>
    <row r="178" spans="2:79" x14ac:dyDescent="0.25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6"/>
    </row>
    <row r="179" spans="2:79" x14ac:dyDescent="0.25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6"/>
    </row>
    <row r="180" spans="2:79" x14ac:dyDescent="0.25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6"/>
    </row>
    <row r="181" spans="2:79" x14ac:dyDescent="0.25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6"/>
    </row>
    <row r="182" spans="2:79" x14ac:dyDescent="0.25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6"/>
    </row>
    <row r="183" spans="2:79" x14ac:dyDescent="0.25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6"/>
    </row>
    <row r="184" spans="2:79" x14ac:dyDescent="0.25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6"/>
    </row>
    <row r="185" spans="2:79" x14ac:dyDescent="0.25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6"/>
    </row>
    <row r="186" spans="2:79" x14ac:dyDescent="0.25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6"/>
    </row>
    <row r="187" spans="2:79" x14ac:dyDescent="0.25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6"/>
    </row>
    <row r="188" spans="2:79" x14ac:dyDescent="0.25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6"/>
    </row>
    <row r="189" spans="2:79" x14ac:dyDescent="0.25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6"/>
    </row>
    <row r="190" spans="2:79" x14ac:dyDescent="0.25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6"/>
    </row>
    <row r="191" spans="2:79" x14ac:dyDescent="0.25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6"/>
    </row>
    <row r="192" spans="2:79" x14ac:dyDescent="0.25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6"/>
    </row>
    <row r="193" spans="2:79" x14ac:dyDescent="0.25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6"/>
    </row>
    <row r="194" spans="2:79" x14ac:dyDescent="0.25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6"/>
    </row>
    <row r="195" spans="2:79" x14ac:dyDescent="0.25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6"/>
    </row>
    <row r="196" spans="2:79" x14ac:dyDescent="0.25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6"/>
    </row>
    <row r="197" spans="2:79" x14ac:dyDescent="0.25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6"/>
    </row>
    <row r="198" spans="2:79" x14ac:dyDescent="0.25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6"/>
    </row>
    <row r="199" spans="2:79" x14ac:dyDescent="0.25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6"/>
    </row>
    <row r="200" spans="2:79" x14ac:dyDescent="0.25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6"/>
    </row>
    <row r="201" spans="2:79" x14ac:dyDescent="0.25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6"/>
    </row>
    <row r="202" spans="2:79" x14ac:dyDescent="0.25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6"/>
    </row>
    <row r="203" spans="2:79" x14ac:dyDescent="0.25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6"/>
    </row>
    <row r="204" spans="2:79" x14ac:dyDescent="0.25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6"/>
    </row>
    <row r="205" spans="2:79" x14ac:dyDescent="0.25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6"/>
    </row>
    <row r="206" spans="2:79" x14ac:dyDescent="0.25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6"/>
    </row>
    <row r="207" spans="2:79" x14ac:dyDescent="0.25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6"/>
    </row>
    <row r="208" spans="2:79" x14ac:dyDescent="0.25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6"/>
    </row>
    <row r="209" spans="2:79" x14ac:dyDescent="0.25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6"/>
    </row>
    <row r="210" spans="2:79" x14ac:dyDescent="0.25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6"/>
    </row>
    <row r="211" spans="2:79" x14ac:dyDescent="0.25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6"/>
    </row>
    <row r="212" spans="2:79" x14ac:dyDescent="0.25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6"/>
    </row>
    <row r="213" spans="2:79" x14ac:dyDescent="0.25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6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0"/>
  <sheetViews>
    <sheetView topLeftCell="A79" zoomScale="85" zoomScaleNormal="85" zoomScalePageLayoutView="70" workbookViewId="0">
      <selection activeCell="C109" sqref="C109:C112"/>
    </sheetView>
  </sheetViews>
  <sheetFormatPr defaultColWidth="8.85546875" defaultRowHeight="15" x14ac:dyDescent="0.25"/>
  <cols>
    <col min="1" max="21" width="8.85546875" style="21"/>
    <col min="22" max="22" width="11.28515625" style="21" bestFit="1" customWidth="1"/>
    <col min="23" max="42" width="8.85546875" style="21"/>
    <col min="43" max="43" width="11.28515625" style="21" bestFit="1" customWidth="1"/>
    <col min="44" max="55" width="8.85546875" style="21"/>
    <col min="56" max="57" width="12.28515625" style="21" bestFit="1" customWidth="1"/>
    <col min="58" max="63" width="8.85546875" style="21"/>
    <col min="64" max="64" width="12.28515625" style="21" bestFit="1" customWidth="1"/>
    <col min="65" max="66" width="8.85546875" style="21"/>
    <col min="67" max="67" width="12.85546875" style="21" customWidth="1"/>
    <col min="68" max="73" width="8.85546875" style="21"/>
    <col min="74" max="74" width="11.42578125" style="21" customWidth="1"/>
    <col min="75" max="76" width="8.85546875" style="21"/>
    <col min="77" max="78" width="13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78" t="s">
        <v>2</v>
      </c>
      <c r="S3" s="62"/>
      <c r="T3" s="62"/>
      <c r="U3" s="62"/>
      <c r="V3" s="62"/>
      <c r="W3" s="62"/>
      <c r="X3" s="63"/>
      <c r="Y3" s="78" t="s">
        <v>3</v>
      </c>
      <c r="Z3" s="62"/>
      <c r="AA3" s="62"/>
      <c r="AB3" s="62"/>
      <c r="AC3" s="62"/>
      <c r="AD3" s="62"/>
      <c r="AE3" s="63"/>
      <c r="AF3" s="78" t="s">
        <v>5</v>
      </c>
      <c r="AG3" s="62"/>
      <c r="AH3" s="62"/>
      <c r="AI3" s="62"/>
      <c r="AJ3" s="62"/>
      <c r="AK3" s="62"/>
      <c r="AL3" s="63"/>
      <c r="AM3" s="78" t="s">
        <v>30</v>
      </c>
      <c r="AN3" s="62"/>
      <c r="AO3" s="62"/>
      <c r="AP3" s="62"/>
      <c r="AQ3" s="62"/>
      <c r="AR3" s="62"/>
      <c r="AS3" s="63"/>
      <c r="AT3" s="78" t="s">
        <v>6</v>
      </c>
      <c r="AU3" s="62"/>
      <c r="AV3" s="62"/>
      <c r="AW3" s="62"/>
      <c r="AX3" s="62"/>
      <c r="AY3" s="62"/>
      <c r="AZ3" s="63"/>
      <c r="BA3" s="78" t="s">
        <v>7</v>
      </c>
      <c r="BB3" s="62"/>
      <c r="BC3" s="62"/>
      <c r="BD3" s="62"/>
      <c r="BE3" s="62"/>
      <c r="BF3" s="62"/>
      <c r="BG3" s="63"/>
      <c r="BH3" s="78" t="s">
        <v>8</v>
      </c>
      <c r="BI3" s="62"/>
      <c r="BJ3" s="62"/>
      <c r="BK3" s="62"/>
      <c r="BL3" s="62"/>
      <c r="BM3" s="62"/>
      <c r="BN3" s="63"/>
      <c r="BO3" s="78" t="s">
        <v>9</v>
      </c>
      <c r="BP3" s="62"/>
      <c r="BQ3" s="62"/>
      <c r="BR3" s="62"/>
      <c r="BS3" s="62"/>
      <c r="BT3" s="62"/>
      <c r="BU3" s="6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16.96</v>
      </c>
      <c r="F4" s="12">
        <f t="shared" ref="F4:F18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18" si="1">K4-E4</f>
        <v>13.73</v>
      </c>
      <c r="M4" s="12">
        <f t="shared" ref="M4:M18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7">
        <v>27.4</v>
      </c>
      <c r="S4" s="8">
        <f t="shared" ref="S4:S36" si="3">R4-E4</f>
        <v>10.439999999999998</v>
      </c>
      <c r="T4" s="8">
        <f t="shared" ref="T4:T36" si="4">2^-S4</f>
        <v>7.1985801625542157E-4</v>
      </c>
      <c r="U4" s="8">
        <f>AVERAGE(T4:T6)</f>
        <v>6.2233725398599883E-4</v>
      </c>
      <c r="V4" s="8">
        <f>STDEV(T4:T6)</f>
        <v>1.0214585828193017E-4</v>
      </c>
      <c r="W4" s="6">
        <v>1</v>
      </c>
      <c r="X4" s="5">
        <f>V4/U4</f>
        <v>0.16413264291619639</v>
      </c>
      <c r="Y4" s="7">
        <v>27.6</v>
      </c>
      <c r="Z4" s="8">
        <f t="shared" ref="Z4:Z36" si="5">Y4-E4</f>
        <v>10.64</v>
      </c>
      <c r="AA4" s="8">
        <f t="shared" ref="AA4:AA36" si="6">2^-Z4</f>
        <v>6.2667280154438674E-4</v>
      </c>
      <c r="AB4" s="8">
        <f>AVERAGE(AA4:AA6)</f>
        <v>5.9818907274648196E-4</v>
      </c>
      <c r="AC4" s="8">
        <f>STDEV(AA4:AA6)</f>
        <v>4.5637813685493194E-5</v>
      </c>
      <c r="AD4" s="6">
        <v>1</v>
      </c>
      <c r="AE4" s="5">
        <f>AC4/AB4</f>
        <v>7.6293292145834496E-2</v>
      </c>
      <c r="AF4" s="7">
        <v>23.5</v>
      </c>
      <c r="AG4" s="8">
        <f t="shared" ref="AG4:AG36" si="7">AF4-E4</f>
        <v>6.5399999999999991</v>
      </c>
      <c r="AH4" s="8">
        <f t="shared" ref="AH4:AH36" si="8">2^-AG4</f>
        <v>1.0746420454216759E-2</v>
      </c>
      <c r="AI4" s="8">
        <f>AVERAGE(AH4:AH6)</f>
        <v>1.0380935717045769E-2</v>
      </c>
      <c r="AJ4" s="8">
        <f>STDEV(AH4:AH6)</f>
        <v>2.513261148529167E-3</v>
      </c>
      <c r="AK4" s="6">
        <v>1</v>
      </c>
      <c r="AL4" s="5">
        <f>AJ4/AI4</f>
        <v>0.24210352679501965</v>
      </c>
      <c r="AM4" s="7">
        <v>26.4</v>
      </c>
      <c r="AN4" s="8">
        <f t="shared" ref="AN4:AN36" si="9">AM4-E4</f>
        <v>9.4399999999999977</v>
      </c>
      <c r="AO4" s="8">
        <f t="shared" ref="AO4:AO36" si="10">2^-AN4</f>
        <v>1.4397160325108436E-3</v>
      </c>
      <c r="AP4" s="8">
        <f>AVERAGE(AO4:AO6)</f>
        <v>1.352447711676418E-3</v>
      </c>
      <c r="AQ4" s="8">
        <f>STDEV(AO4:AO6)</f>
        <v>1.8730290620062873E-4</v>
      </c>
      <c r="AR4" s="6">
        <v>1</v>
      </c>
      <c r="AS4" s="5">
        <f>AQ4/AP4</f>
        <v>0.13849179127853942</v>
      </c>
      <c r="AT4" s="7">
        <v>22.89</v>
      </c>
      <c r="AU4" s="8">
        <f t="shared" ref="AU4:AU36" si="11">AT4-E4</f>
        <v>5.93</v>
      </c>
      <c r="AV4" s="8">
        <f t="shared" ref="AV4:AV36" si="12">2^-AU4</f>
        <v>1.6401823181610431E-2</v>
      </c>
      <c r="AW4" s="8">
        <f>AVERAGE(AV4:AV6)</f>
        <v>2.0007943526607477E-2</v>
      </c>
      <c r="AX4" s="8">
        <f>STDEV(AV4:AV6)</f>
        <v>4.1330711408198873E-3</v>
      </c>
      <c r="AY4" s="6">
        <v>1</v>
      </c>
      <c r="AZ4" s="5">
        <f>AX4/AW4</f>
        <v>0.20657151172600727</v>
      </c>
      <c r="BA4" s="7">
        <v>30.57</v>
      </c>
      <c r="BB4" s="8">
        <f t="shared" ref="BB4:BB36" si="13">BA4-E4</f>
        <v>13.61</v>
      </c>
      <c r="BC4" s="8">
        <f t="shared" ref="BC4:BC36" si="14">2^-BB4</f>
        <v>7.9980066153464654E-5</v>
      </c>
      <c r="BD4" s="8">
        <f>AVERAGE(BC4:BC6)</f>
        <v>8.0443135731818379E-5</v>
      </c>
      <c r="BE4" s="8">
        <f>STDEV(BC4:BC6)</f>
        <v>1.0571296364891794E-5</v>
      </c>
      <c r="BF4" s="6">
        <v>1</v>
      </c>
      <c r="BG4" s="5">
        <f>BE4/BD4</f>
        <v>0.13141328055801332</v>
      </c>
      <c r="BH4" s="7">
        <v>28</v>
      </c>
      <c r="BI4" s="8">
        <f t="shared" ref="BI4:BI30" si="15">BH4-E4</f>
        <v>11.04</v>
      </c>
      <c r="BJ4" s="8">
        <f t="shared" ref="BJ4:BJ36" si="16">2^-BI4</f>
        <v>4.7492917354115532E-4</v>
      </c>
      <c r="BK4" s="8">
        <f>AVERAGE(BJ4:BJ6)</f>
        <v>4.101980985867178E-4</v>
      </c>
      <c r="BL4" s="8">
        <f>STDEV(BJ4:BJ6)</f>
        <v>5.611989534308124E-5</v>
      </c>
      <c r="BM4" s="6">
        <v>1</v>
      </c>
      <c r="BN4" s="5">
        <f>BL4/BK4</f>
        <v>0.13681169058665743</v>
      </c>
      <c r="BO4" s="7">
        <v>28.57</v>
      </c>
      <c r="BP4" s="8">
        <f t="shared" ref="BP4:BP30" si="17">BO4-E4</f>
        <v>11.61</v>
      </c>
      <c r="BQ4" s="8">
        <f t="shared" ref="BQ4:BQ36" si="18">2^-BP4</f>
        <v>3.1992026461385862E-4</v>
      </c>
      <c r="BR4" s="8">
        <f>AVERAGE(BQ4:BQ6)</f>
        <v>2.9676391722693846E-4</v>
      </c>
      <c r="BS4" s="8">
        <f>STDEV(BQ4:BQ6)</f>
        <v>2.9549138645560555E-5</v>
      </c>
      <c r="BT4" s="6">
        <v>1</v>
      </c>
      <c r="BU4" s="5">
        <f>BS4/BR4</f>
        <v>9.9571197609458775E-2</v>
      </c>
      <c r="BV4" s="36">
        <v>40.369999999999997</v>
      </c>
      <c r="BW4" s="12">
        <f>BV4-E4</f>
        <v>23.409999999999997</v>
      </c>
      <c r="BX4" s="12">
        <f t="shared" ref="BX4:BX36" si="19">2^-BW4</f>
        <v>8.9719697678748992E-8</v>
      </c>
      <c r="BY4" s="37">
        <f>AVERAGE(BX4:BX5)</f>
        <v>6.808076283548987E-8</v>
      </c>
      <c r="BZ4" s="37">
        <f>STDEV(BX4:BX5)</f>
        <v>3.0602075130644766E-8</v>
      </c>
      <c r="CA4" s="14">
        <v>1</v>
      </c>
      <c r="CB4" s="15">
        <f>BZ4/BY4</f>
        <v>0.44949665450417353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8">
        <f t="shared" ref="BW5:BW36" si="20">BV5-E5</f>
        <v>24.36</v>
      </c>
      <c r="BX5" s="8">
        <f t="shared" si="19"/>
        <v>4.644182799223076E-8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16.75</v>
      </c>
      <c r="F6" s="2">
        <f t="shared" si="0"/>
        <v>9.0729302597253564E-6</v>
      </c>
      <c r="G6" s="2"/>
      <c r="H6" s="2"/>
      <c r="I6" s="17"/>
      <c r="J6" s="18"/>
      <c r="K6" s="3">
        <v>31.25</v>
      </c>
      <c r="L6" s="2">
        <f t="shared" si="1"/>
        <v>14.5</v>
      </c>
      <c r="M6" s="2">
        <f t="shared" si="2"/>
        <v>4.3158372875155471E-5</v>
      </c>
      <c r="N6" s="2"/>
      <c r="O6" s="2"/>
      <c r="P6" s="17"/>
      <c r="Q6" s="18"/>
      <c r="R6" s="3">
        <v>27.67</v>
      </c>
      <c r="S6" s="2">
        <f t="shared" si="3"/>
        <v>10.920000000000002</v>
      </c>
      <c r="T6" s="2">
        <f t="shared" si="4"/>
        <v>5.1612209011786124E-4</v>
      </c>
      <c r="U6" s="2"/>
      <c r="V6" s="2"/>
      <c r="W6" s="17"/>
      <c r="X6" s="18"/>
      <c r="Y6" s="3">
        <v>27.59</v>
      </c>
      <c r="Z6" s="8">
        <f t="shared" si="5"/>
        <v>10.84</v>
      </c>
      <c r="AA6" s="8">
        <f t="shared" si="6"/>
        <v>5.4555036038682651E-4</v>
      </c>
      <c r="AB6" s="8"/>
      <c r="AC6" s="8"/>
      <c r="AD6" s="6"/>
      <c r="AE6" s="5"/>
      <c r="AF6" s="3">
        <v>23.77</v>
      </c>
      <c r="AG6" s="8">
        <f t="shared" si="7"/>
        <v>7.02</v>
      </c>
      <c r="AH6" s="8">
        <f t="shared" si="8"/>
        <v>7.704943003854374E-3</v>
      </c>
      <c r="AI6" s="8"/>
      <c r="AJ6" s="8"/>
      <c r="AK6" s="6"/>
      <c r="AL6" s="5"/>
      <c r="AM6" s="3">
        <v>26.53</v>
      </c>
      <c r="AN6" s="8">
        <f t="shared" si="9"/>
        <v>9.7800000000000011</v>
      </c>
      <c r="AO6" s="8">
        <f t="shared" si="10"/>
        <v>1.137435143035601E-3</v>
      </c>
      <c r="AP6" s="8"/>
      <c r="AQ6" s="8"/>
      <c r="AR6" s="6"/>
      <c r="AS6" s="5"/>
      <c r="AT6" s="3">
        <v>22.46</v>
      </c>
      <c r="AU6" s="8">
        <f t="shared" si="11"/>
        <v>5.7100000000000009</v>
      </c>
      <c r="AV6" s="8">
        <f t="shared" si="12"/>
        <v>1.9103754338938565E-2</v>
      </c>
      <c r="AW6" s="8"/>
      <c r="AX6" s="8"/>
      <c r="AY6" s="6"/>
      <c r="AZ6" s="5"/>
      <c r="BA6" s="3">
        <v>30.55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3">
        <v>28.11</v>
      </c>
      <c r="BI6" s="8">
        <f t="shared" si="15"/>
        <v>11.36</v>
      </c>
      <c r="BJ6" s="8">
        <f t="shared" si="16"/>
        <v>3.8045145491235385E-4</v>
      </c>
      <c r="BK6" s="8"/>
      <c r="BL6" s="8"/>
      <c r="BM6" s="6"/>
      <c r="BN6" s="5"/>
      <c r="BO6" s="7">
        <v>28.64</v>
      </c>
      <c r="BP6" s="8">
        <f t="shared" si="17"/>
        <v>11.89</v>
      </c>
      <c r="BQ6" s="8">
        <f t="shared" si="18"/>
        <v>2.6348345617783846E-4</v>
      </c>
      <c r="BR6" s="8"/>
      <c r="BS6" s="8"/>
      <c r="BT6" s="6"/>
      <c r="BU6" s="5"/>
      <c r="BV6" s="51">
        <v>45</v>
      </c>
      <c r="BW6" s="2">
        <f t="shared" si="20"/>
        <v>28.25</v>
      </c>
      <c r="BX6" s="2">
        <f t="shared" si="19"/>
        <v>3.1325832577560658E-9</v>
      </c>
      <c r="BY6" s="2"/>
      <c r="BZ6" s="2"/>
      <c r="CA6" s="17"/>
      <c r="CB6" s="18"/>
    </row>
    <row r="7" spans="2:80" x14ac:dyDescent="0.25">
      <c r="B7" s="11">
        <v>4</v>
      </c>
      <c r="C7" s="12" t="s">
        <v>13</v>
      </c>
      <c r="D7" s="13" t="s">
        <v>12</v>
      </c>
      <c r="E7" s="7">
        <v>16.37</v>
      </c>
      <c r="F7" s="8">
        <f t="shared" si="0"/>
        <v>1.1806983898486254E-5</v>
      </c>
      <c r="G7" s="8">
        <f>AVERAGE(F7:F9)</f>
        <v>1.1237721755238482E-5</v>
      </c>
      <c r="H7" s="8">
        <f>STDEV(F7:F9)</f>
        <v>7.2459510031363632E-7</v>
      </c>
      <c r="I7" s="6">
        <f>G19/G7</f>
        <v>0.81096070157608335</v>
      </c>
      <c r="J7" s="5">
        <f>((H7/G7)^2+(H19/G19)^2)^0.5*I7</f>
        <v>0.10565450172717028</v>
      </c>
      <c r="K7" s="7">
        <v>26.65</v>
      </c>
      <c r="L7" s="8">
        <f t="shared" si="1"/>
        <v>10.279999999999998</v>
      </c>
      <c r="M7" s="8">
        <f t="shared" si="2"/>
        <v>8.0428810280036621E-4</v>
      </c>
      <c r="N7" s="8">
        <f>AVERAGE(M7:M9)</f>
        <v>4.8003019372215339E-4</v>
      </c>
      <c r="O7" s="8">
        <f>STDEV(M7:M9)</f>
        <v>2.810314652432292E-4</v>
      </c>
      <c r="P7" s="6">
        <f>N19/N7</f>
        <v>2.7664933235913867</v>
      </c>
      <c r="Q7" s="5">
        <f>((O7/N7)^2+(O19/N19)^2)^0.5*P7</f>
        <v>1.6370972254674354</v>
      </c>
      <c r="R7" s="7">
        <v>25.03</v>
      </c>
      <c r="S7" s="12">
        <f t="shared" si="3"/>
        <v>8.66</v>
      </c>
      <c r="T7" s="12">
        <f t="shared" si="4"/>
        <v>2.4721808475982039E-3</v>
      </c>
      <c r="U7" s="12">
        <f>AVERAGE(T7:T9)</f>
        <v>1.519419541969471E-3</v>
      </c>
      <c r="V7" s="12">
        <f>STDEV(T7:T9)</f>
        <v>8.2512341289383304E-4</v>
      </c>
      <c r="W7" s="14">
        <f>U19/U7</f>
        <v>0.87565773393821711</v>
      </c>
      <c r="X7" s="15">
        <f>((V7/U7)^2+(V19/U19)^2)^0.5*W7</f>
        <v>0.4803944989535755</v>
      </c>
      <c r="Y7" s="7">
        <v>25.95</v>
      </c>
      <c r="Z7" s="16">
        <f t="shared" si="5"/>
        <v>9.5799999999999983</v>
      </c>
      <c r="AA7" s="12">
        <f t="shared" si="6"/>
        <v>1.3065698777208145E-3</v>
      </c>
      <c r="AB7" s="12">
        <f>AVERAGE(AA7:AA9)</f>
        <v>8.6492516106190589E-4</v>
      </c>
      <c r="AC7" s="12">
        <f>STDEV(AA7:AA9)</f>
        <v>3.8589180577553605E-4</v>
      </c>
      <c r="AD7" s="14">
        <f>AB19/AB7</f>
        <v>0.99027654441351598</v>
      </c>
      <c r="AE7" s="15">
        <f>((AC7/AB7)^2+(AC19/AB19)^2)^0.5*AD7</f>
        <v>0.47922426199269136</v>
      </c>
      <c r="AF7" s="7">
        <v>21.55</v>
      </c>
      <c r="AG7" s="12">
        <f t="shared" si="7"/>
        <v>5.18</v>
      </c>
      <c r="AH7" s="12">
        <f t="shared" si="8"/>
        <v>2.7584468634082978E-2</v>
      </c>
      <c r="AI7" s="12">
        <f>AVERAGE(AH7:AH9)</f>
        <v>1.7348955011668738E-2</v>
      </c>
      <c r="AJ7" s="12">
        <f>STDEV(AH7:AH9)</f>
        <v>9.0553803934466503E-3</v>
      </c>
      <c r="AK7" s="14">
        <f>AI19/AI7</f>
        <v>1.0123261988483108</v>
      </c>
      <c r="AL7" s="15">
        <f>((AJ7/AI7)^2+(AJ19/AI19)^2)^0.5*AK7</f>
        <v>0.56681594627961707</v>
      </c>
      <c r="AM7" s="7">
        <v>26.49</v>
      </c>
      <c r="AN7" s="12">
        <f t="shared" si="9"/>
        <v>10.119999999999997</v>
      </c>
      <c r="AO7" s="12">
        <f t="shared" si="10"/>
        <v>8.9862075256335651E-4</v>
      </c>
      <c r="AP7" s="12">
        <f>AVERAGE(AO7:AO9)</f>
        <v>8.8498461962059627E-4</v>
      </c>
      <c r="AQ7" s="12">
        <f>STDEV(AO7:AO9)</f>
        <v>8.5768206564427966E-5</v>
      </c>
      <c r="AR7" s="14">
        <f>AP19/AP7</f>
        <v>1.5582858813425646</v>
      </c>
      <c r="AS7" s="15">
        <f>((AQ7/AP7)^2+(AQ19/AP19)^2)^0.5*AR7</f>
        <v>0.42733577596479883</v>
      </c>
      <c r="AT7" s="7">
        <v>20.079999999999998</v>
      </c>
      <c r="AU7" s="12">
        <f t="shared" si="11"/>
        <v>3.7099999999999973</v>
      </c>
      <c r="AV7" s="12">
        <f t="shared" si="12"/>
        <v>7.6415017355754442E-2</v>
      </c>
      <c r="AW7" s="12">
        <f>AVERAGE(AV7:AV9)</f>
        <v>4.4117936117161659E-2</v>
      </c>
      <c r="AX7" s="12">
        <f>STDEV(AV7:AV9)</f>
        <v>2.816182626000352E-2</v>
      </c>
      <c r="AY7" s="14">
        <f>AW19/AW7</f>
        <v>0.79249933854887444</v>
      </c>
      <c r="AZ7" s="15">
        <f>((AX7/AW7)^2+(AX19/AW19)^2)^0.5*AY7</f>
        <v>0.56157702214842631</v>
      </c>
      <c r="BA7" s="7">
        <v>30.41</v>
      </c>
      <c r="BB7" s="12">
        <f t="shared" si="13"/>
        <v>14.04</v>
      </c>
      <c r="BC7" s="12">
        <f t="shared" si="14"/>
        <v>5.9366146692644455E-5</v>
      </c>
      <c r="BD7" s="12">
        <f>AVERAGE(BC7:BC9)</f>
        <v>5.8972747727035342E-5</v>
      </c>
      <c r="BE7" s="12">
        <f>STDEV(BC7:BC9)</f>
        <v>7.1029911515349117E-6</v>
      </c>
      <c r="BF7" s="14">
        <f>BD19/BD7</f>
        <v>1.22734499838442</v>
      </c>
      <c r="BG7" s="15">
        <f>((BE7/BD7)^2+(BE19/BD19)^2)^0.5*BF7</f>
        <v>0.25050008852437439</v>
      </c>
      <c r="BH7" s="7">
        <v>26.86</v>
      </c>
      <c r="BI7" s="12">
        <f t="shared" si="15"/>
        <v>10.489999999999998</v>
      </c>
      <c r="BJ7" s="12">
        <f t="shared" si="16"/>
        <v>6.9533700956888342E-4</v>
      </c>
      <c r="BK7" s="12">
        <f>AVERAGE(BJ7:BJ9)</f>
        <v>6.1061344091847553E-4</v>
      </c>
      <c r="BL7" s="12">
        <f>STDEV(BJ7:BJ9)</f>
        <v>8.4190215704729284E-5</v>
      </c>
      <c r="BM7" s="14">
        <f>BK19/BK7</f>
        <v>0.97557325552441143</v>
      </c>
      <c r="BN7" s="15">
        <f>((BL7/BK7)^2+(BL19/BK19)^2)^0.5*BM7</f>
        <v>0.1957174383399195</v>
      </c>
      <c r="BO7" s="11">
        <v>27.62</v>
      </c>
      <c r="BP7" s="12">
        <f t="shared" si="17"/>
        <v>11.25</v>
      </c>
      <c r="BQ7" s="12">
        <f t="shared" si="18"/>
        <v>4.1059395276060295E-4</v>
      </c>
      <c r="BR7" s="12">
        <f>AVERAGE(BQ7:BQ9)</f>
        <v>3.4753201212189892E-4</v>
      </c>
      <c r="BS7" s="12">
        <f>STDEV(BQ7:BQ9)</f>
        <v>5.7350040110174159E-5</v>
      </c>
      <c r="BT7" s="14">
        <f>BR19/BR7</f>
        <v>0.93709404341332592</v>
      </c>
      <c r="BU7" s="15">
        <f>((BS7/BR7)^2+(BS19/BR19)^2)^0.5*BT7</f>
        <v>0.26745076864898576</v>
      </c>
      <c r="BV7" s="38">
        <v>39.06</v>
      </c>
      <c r="BW7" s="8">
        <f t="shared" si="20"/>
        <v>22.69</v>
      </c>
      <c r="BX7" s="8">
        <f t="shared" si="19"/>
        <v>1.477846741603597E-7</v>
      </c>
      <c r="BY7" s="8">
        <f>AVERAGE(BX7:BX9)</f>
        <v>9.3403072048394343E-8</v>
      </c>
      <c r="BZ7" s="8">
        <f>STDEV(BX7:BX9)</f>
        <v>6.6784270861107681E-8</v>
      </c>
      <c r="CA7" s="6">
        <f>BY19/BY7</f>
        <v>0.46647379503773562</v>
      </c>
      <c r="CB7" s="5">
        <f>((BZ7/BY7)^2+(BZ19/BY19)^2)^0.5*CA7</f>
        <v>0.40862377175135745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8">
        <f t="shared" si="20"/>
        <v>25.66</v>
      </c>
      <c r="BX8" s="8">
        <f t="shared" si="19"/>
        <v>1.8861243038926746E-8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8">
        <f t="shared" si="20"/>
        <v>23.069999999999997</v>
      </c>
      <c r="BX9" s="8">
        <f t="shared" si="19"/>
        <v>1.1356329894589657E-7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0.84941507670867</v>
      </c>
      <c r="J10" s="5">
        <f>((H10/G10)^2+(H22/G22)^2)^0.5*I10</f>
        <v>7.299321365174169E-2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0.6922782881830265</v>
      </c>
      <c r="Q10" s="5">
        <f>((O10/N10)^2+(O22/N22)^2)^0.5*P10</f>
        <v>0.16679005599194496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1.0649312646341569</v>
      </c>
      <c r="X10" s="5">
        <f>((V10/U10)^2+(V22/U22)^2)^0.5*W10</f>
        <v>0.17433214284399418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1.3762274262694938</v>
      </c>
      <c r="AE10" s="5">
        <f>((AC10/AB10)^2+(AC22/AB22)^2)^0.5*AD10</f>
        <v>0.40891572607177246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1.2630936866170768</v>
      </c>
      <c r="AL10" s="5">
        <f>((AJ10/AI10)^2+(AJ22/AI22)^2)^0.5*AK10</f>
        <v>0.56886117368278633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1.235818861460156</v>
      </c>
      <c r="AS10" s="5">
        <f>((AQ10/AP10)^2+(AQ22/AP22)^2)^0.5*AR10</f>
        <v>0.29127085999769153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1.4448354350954229</v>
      </c>
      <c r="AZ10" s="5">
        <f>((AX10/AW10)^2+(AX22/AW22)^2)^0.5*AY10</f>
        <v>0.70459866426186823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1.0172402245014553</v>
      </c>
      <c r="BG10" s="5">
        <f>((BE10/BD10)^2+(BE22/BD22)^2)^0.5*BF10</f>
        <v>0.23940584350924099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1.8547026376708111</v>
      </c>
      <c r="BN10" s="5">
        <f>((BL10/BK10)^2+(BL22/BK22)^2)^0.5*BM10</f>
        <v>0.2445769622953016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0.98554374991188209</v>
      </c>
      <c r="BU10" s="5">
        <f>((BS10/BR10)^2+(BS22/BR22)^2)^0.5*BT10</f>
        <v>0.21276035735228441</v>
      </c>
      <c r="BV10" s="38">
        <v>39.04</v>
      </c>
      <c r="BW10" s="8">
        <f t="shared" si="20"/>
        <v>22.83</v>
      </c>
      <c r="BX10" s="8">
        <f t="shared" si="19"/>
        <v>1.3411742266283169E-7</v>
      </c>
      <c r="BY10" s="8">
        <f>AVERAGE(BX10:BX12)</f>
        <v>1.5168422923308529E-7</v>
      </c>
      <c r="BZ10" s="8">
        <f>STDEV(BX10:BX12)</f>
        <v>5.9388391138431757E-8</v>
      </c>
      <c r="CA10" s="6">
        <f>BY22/BY10</f>
        <v>2.2660379501726489</v>
      </c>
      <c r="CB10" s="5">
        <f>((BZ10/BY10)^2+(BZ22/BY22)^2)^0.5*CA10</f>
        <v>1.5148410889233626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8">
        <f t="shared" si="20"/>
        <v>23.21</v>
      </c>
      <c r="BX11" s="8">
        <f t="shared" si="19"/>
        <v>1.0306086913441009E-7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8">
        <f t="shared" si="20"/>
        <v>22.13</v>
      </c>
      <c r="BX12" s="8">
        <f t="shared" si="19"/>
        <v>2.1787439590201411E-7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1.0002812361341675</v>
      </c>
      <c r="J13" s="5">
        <f>((H13/G13)^2+(H25/G25)^2)^0.5*I13</f>
        <v>0.11083066687028874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0.53701202207155563</v>
      </c>
      <c r="Q13" s="5">
        <f>((O13/N13)^2+(O25/N25)^2)^0.5*P13</f>
        <v>0.26985731647853439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1.0434192770017789</v>
      </c>
      <c r="X13" s="5">
        <f>((V13/U13)^2+(V25/U25)^2)^0.5*W13</f>
        <v>0.3364280090911333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1.1160219274447041</v>
      </c>
      <c r="AE13" s="5">
        <f>((AC13/AB13)^2+(AC25/AB25)^2)^0.5*AD13</f>
        <v>0.1518043713710823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AVERAGE(AH13:AH15)</f>
        <v>9.1720432468558721E-3</v>
      </c>
      <c r="AJ13" s="8">
        <f>STDEV(AH13:AH15)</f>
        <v>2.3331776930287894E-3</v>
      </c>
      <c r="AK13" s="6">
        <f>AI25/AI13</f>
        <v>1.2337263687710744</v>
      </c>
      <c r="AL13" s="5">
        <f>((AJ13/AI13)^2+(AJ25/AI25)^2)^0.5*AK13</f>
        <v>0.40794168528187985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1.205214315311286</v>
      </c>
      <c r="AS13" s="5">
        <f>((AQ13/AP13)^2+(AQ25/AP25)^2)^0.5*AR13</f>
        <v>0.1722232637955684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1.1744190709032842</v>
      </c>
      <c r="AZ13" s="5">
        <f>((AX13/AW13)^2+(AX25/AW25)^2)^0.5*AY13</f>
        <v>0.42399220073863159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1.312067921423679</v>
      </c>
      <c r="BG13" s="5">
        <f>((BE13/BD13)^2+(BE25/BD25)^2)^0.5*BF13</f>
        <v>0.14055327183890814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2.002439804370916</v>
      </c>
      <c r="BN13" s="5">
        <f>((BL13/BK13)^2+(BL25/BK25)^2)^0.5*BM13</f>
        <v>0.45578229539738985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0.80861508371796176</v>
      </c>
      <c r="BU13" s="5">
        <f>((BS13/BR13)^2+(BS25/BR25)^2)^0.5*BT13</f>
        <v>0.23965850876655959</v>
      </c>
      <c r="BV13" s="38">
        <v>41.16</v>
      </c>
      <c r="BW13" s="8">
        <f t="shared" si="20"/>
        <v>25.019999999999996</v>
      </c>
      <c r="BX13" s="8">
        <f t="shared" si="19"/>
        <v>2.9392025008599863E-8</v>
      </c>
      <c r="BY13" s="8">
        <f>AVERAGE(BX14:BX15)</f>
        <v>2.5445829955392949E-8</v>
      </c>
      <c r="BZ13" s="8">
        <f>STDEV(BX14:BX15)</f>
        <v>1.276492383264096E-8</v>
      </c>
      <c r="CA13" s="6">
        <f>BY25/BY13</f>
        <v>1.5950159123853482</v>
      </c>
      <c r="CB13" s="5">
        <f>((BZ13/BY13)^2+(BZ25/BY25)^2)^0.5*CA13</f>
        <v>1.7439573712310612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8">
        <f t="shared" si="20"/>
        <v>25.860000000000003</v>
      </c>
      <c r="BX14" s="8">
        <f t="shared" si="19"/>
        <v>1.6419665752002752E-8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8">
        <f t="shared" si="20"/>
        <v>24.790000000000003</v>
      </c>
      <c r="BX15" s="8">
        <f t="shared" si="19"/>
        <v>3.4471994158783146E-8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0.84497101950204967</v>
      </c>
      <c r="J16" s="5">
        <f>((H16/G16)^2+(H28/G28)^2)^0.5*I16</f>
        <v>0.27705284835120814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0.46414584285120736</v>
      </c>
      <c r="Q16" s="5">
        <f>((O16/N16)^2+(O28/N28)^2)^0.5*P16</f>
        <v>0.28754780779488343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0.68741173264943867</v>
      </c>
      <c r="X16" s="5">
        <f>((V16/U16)^2+(V28/U28)^2)^0.5*W16</f>
        <v>0.13045513607966874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1.2187234287330559</v>
      </c>
      <c r="AE16" s="5">
        <f>((AC16/AB16)^2+(AC28/AB28)^2)^0.5*AD16</f>
        <v>9.6274148099792053E-2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1.4627768791355529</v>
      </c>
      <c r="AL16" s="5">
        <f>((AJ16/AI16)^2+(AJ28/AI28)^2)^0.5*AK16</f>
        <v>0.29683000368160528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1.0488727802590672</v>
      </c>
      <c r="AS16" s="5">
        <f>((AQ16/AP16)^2+(AQ28/AP28)^2)^0.5*AR16</f>
        <v>0.14776748736445966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1.99742551535274</v>
      </c>
      <c r="AZ16" s="5">
        <f>((AX16/AW16)^2+(AX28/AW28)^2)^0.5*AY16</f>
        <v>0.47090315338720967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0.82215138870532223</v>
      </c>
      <c r="BG16" s="5">
        <f>((BE16/BD16)^2+(BE28/BD28)^2)^0.5*BF16</f>
        <v>0.14768126576764756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1.4985270211151522</v>
      </c>
      <c r="BN16" s="5">
        <f>((BL16/BK16)^2+(BL28/BK28)^2)^0.5*BM16</f>
        <v>0.40931194030045026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0.76167995035994751</v>
      </c>
      <c r="BU16" s="5">
        <f>((BS16/BR16)^2+(BS28/BR28)^2)^0.5*BT16</f>
        <v>3.1703365244188063E-2</v>
      </c>
      <c r="BV16" s="38">
        <v>40.130000000000003</v>
      </c>
      <c r="BW16" s="8">
        <f t="shared" si="20"/>
        <v>23.820000000000004</v>
      </c>
      <c r="BX16" s="8">
        <f t="shared" si="19"/>
        <v>6.7525141554820278E-8</v>
      </c>
      <c r="BY16" s="8">
        <f>AVERAGE(BX16:BX18)</f>
        <v>1.04303545240824E-7</v>
      </c>
      <c r="BZ16" s="8">
        <f>STDEV(BX16:BX18)</f>
        <v>3.8178818721169525E-8</v>
      </c>
      <c r="CA16" s="6">
        <f>BY28/BY16</f>
        <v>2.356538300943618</v>
      </c>
      <c r="CB16" s="5">
        <f>((BZ16/BY16)^2+(BZ28/BY28)^2)^0.5*CA16</f>
        <v>1.0131443208883655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8">
        <f t="shared" si="20"/>
        <v>23.230000000000004</v>
      </c>
      <c r="BX17" s="8">
        <f t="shared" si="19"/>
        <v>1.016419996938652E-7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16.41</v>
      </c>
      <c r="F18" s="8">
        <f t="shared" si="0"/>
        <v>1.1484121302879857E-5</v>
      </c>
      <c r="G18" s="8"/>
      <c r="H18" s="8"/>
      <c r="I18" s="8"/>
      <c r="J18" s="4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7">
        <v>25.88</v>
      </c>
      <c r="S18" s="2">
        <f t="shared" si="3"/>
        <v>9.4699999999999989</v>
      </c>
      <c r="T18" s="2">
        <f t="shared" si="4"/>
        <v>1.4100871050024388E-3</v>
      </c>
      <c r="U18" s="2"/>
      <c r="V18" s="2"/>
      <c r="W18" s="2"/>
      <c r="X18" s="1"/>
      <c r="Y18" s="7">
        <v>27.7</v>
      </c>
      <c r="Z18" s="2">
        <f t="shared" si="5"/>
        <v>11.29</v>
      </c>
      <c r="AA18" s="2">
        <f t="shared" si="6"/>
        <v>3.9936623953016698E-4</v>
      </c>
      <c r="AB18" s="2"/>
      <c r="AC18" s="2"/>
      <c r="AD18" s="2"/>
      <c r="AE18" s="1"/>
      <c r="AF18" s="7">
        <v>23.19</v>
      </c>
      <c r="AG18" s="2">
        <f t="shared" si="7"/>
        <v>6.7800000000000011</v>
      </c>
      <c r="AH18" s="2">
        <f t="shared" si="8"/>
        <v>9.0994811442848024E-3</v>
      </c>
      <c r="AI18" s="2"/>
      <c r="AJ18" s="2"/>
      <c r="AK18" s="2"/>
      <c r="AL18" s="1"/>
      <c r="AM18" s="7">
        <v>26.51</v>
      </c>
      <c r="AN18" s="2">
        <f t="shared" si="9"/>
        <v>10.100000000000001</v>
      </c>
      <c r="AO18" s="2">
        <f t="shared" si="10"/>
        <v>9.1116503079766273E-4</v>
      </c>
      <c r="AP18" s="2"/>
      <c r="AQ18" s="2"/>
      <c r="AR18" s="2"/>
      <c r="AS18" s="1"/>
      <c r="AT18" s="7">
        <v>22.87</v>
      </c>
      <c r="AU18" s="2">
        <f t="shared" si="11"/>
        <v>6.4600000000000009</v>
      </c>
      <c r="AV18" s="2">
        <f t="shared" si="12"/>
        <v>1.1359160291564922E-2</v>
      </c>
      <c r="AW18" s="2"/>
      <c r="AX18" s="2"/>
      <c r="AY18" s="2"/>
      <c r="AZ18" s="1"/>
      <c r="BA18" s="7">
        <v>30.94</v>
      </c>
      <c r="BB18" s="2">
        <f t="shared" si="13"/>
        <v>14.530000000000001</v>
      </c>
      <c r="BC18" s="2">
        <f t="shared" si="14"/>
        <v>4.2270186404752331E-5</v>
      </c>
      <c r="BD18" s="2"/>
      <c r="BE18" s="2"/>
      <c r="BF18" s="2"/>
      <c r="BG18" s="1"/>
      <c r="BH18" s="7">
        <v>27.55</v>
      </c>
      <c r="BI18" s="2">
        <f t="shared" si="15"/>
        <v>11.14</v>
      </c>
      <c r="BJ18" s="2">
        <f t="shared" si="16"/>
        <v>4.431245875572073E-4</v>
      </c>
      <c r="BK18" s="2"/>
      <c r="BL18" s="2"/>
      <c r="BM18" s="2"/>
      <c r="BN18" s="1"/>
      <c r="BO18" s="3">
        <v>25.04</v>
      </c>
      <c r="BP18" s="2">
        <f t="shared" si="17"/>
        <v>8.629999999999999</v>
      </c>
      <c r="BQ18" s="2">
        <f t="shared" si="18"/>
        <v>2.5241266223388547E-3</v>
      </c>
      <c r="BR18" s="2"/>
      <c r="BS18" s="2"/>
      <c r="BT18" s="2"/>
      <c r="BU18" s="1"/>
      <c r="BV18" s="38">
        <v>39.14</v>
      </c>
      <c r="BW18" s="8">
        <f t="shared" si="20"/>
        <v>22.73</v>
      </c>
      <c r="BX18" s="8">
        <f t="shared" si="19"/>
        <v>1.4374349447378651E-7</v>
      </c>
      <c r="BY18" s="8"/>
      <c r="BZ18" s="8"/>
      <c r="CA18" s="8"/>
      <c r="CB18" s="4"/>
    </row>
    <row r="19" spans="2:80" x14ac:dyDescent="0.25">
      <c r="B19" s="11">
        <v>10</v>
      </c>
      <c r="C19" s="12" t="s">
        <v>13</v>
      </c>
      <c r="D19" s="13" t="s">
        <v>24</v>
      </c>
      <c r="E19" s="11">
        <v>16.62</v>
      </c>
      <c r="F19" s="12">
        <f t="shared" ref="F19:F30" si="21">2^-E19</f>
        <v>9.9284504351954145E-6</v>
      </c>
      <c r="G19" s="12">
        <f>AVERAGE(F19:F21)</f>
        <v>9.1133507187450146E-6</v>
      </c>
      <c r="H19" s="12">
        <f>STDEV(F19:F21)</f>
        <v>1.0317092311009264E-6</v>
      </c>
      <c r="I19" s="12"/>
      <c r="J19" s="13"/>
      <c r="K19" s="11">
        <v>26.24</v>
      </c>
      <c r="L19" s="12">
        <f t="shared" ref="L19:L36" si="22">K19-E19</f>
        <v>9.6199999999999974</v>
      </c>
      <c r="M19" s="12">
        <f t="shared" ref="M19:M36" si="23">2^-L19</f>
        <v>1.2708416557050159E-3</v>
      </c>
      <c r="N19" s="12">
        <f>AVERAGE(M19:M21)</f>
        <v>1.3280003260546173E-3</v>
      </c>
      <c r="O19" s="12">
        <f>STDEV(M19:M21)</f>
        <v>1.1448845337974516E-4</v>
      </c>
      <c r="P19" s="12"/>
      <c r="Q19" s="13"/>
      <c r="R19" s="11">
        <v>26.23</v>
      </c>
      <c r="S19" s="12">
        <f t="shared" si="3"/>
        <v>9.61</v>
      </c>
      <c r="T19" s="12">
        <f t="shared" si="4"/>
        <v>1.2796810584554338E-3</v>
      </c>
      <c r="U19" s="12">
        <f>AVERAGE(T19:T21)</f>
        <v>1.3304914730224307E-3</v>
      </c>
      <c r="V19" s="12">
        <f>STDEV(T19:T21)</f>
        <v>1.0363867441674264E-4</v>
      </c>
      <c r="W19" s="12"/>
      <c r="X19" s="13"/>
      <c r="Y19" s="11">
        <v>27.12</v>
      </c>
      <c r="Z19" s="12">
        <f t="shared" si="5"/>
        <v>10.5</v>
      </c>
      <c r="AA19" s="12">
        <f t="shared" si="6"/>
        <v>6.9053396600248776E-4</v>
      </c>
      <c r="AB19" s="12">
        <f>AVERAGE(AA19:AA21)</f>
        <v>8.5651509967268793E-4</v>
      </c>
      <c r="AC19" s="12">
        <f>STDEV(AA19:AA21)</f>
        <v>1.60542428273412E-4</v>
      </c>
      <c r="AD19" s="12"/>
      <c r="AE19" s="13"/>
      <c r="AF19" s="11">
        <v>22.59</v>
      </c>
      <c r="AG19" s="12">
        <f t="shared" si="7"/>
        <v>5.9699999999999989</v>
      </c>
      <c r="AH19" s="12">
        <f t="shared" si="8"/>
        <v>1.5953314464174913E-2</v>
      </c>
      <c r="AI19" s="12">
        <f>AVERAGE(AH19:AH21)</f>
        <v>1.7562801680952964E-2</v>
      </c>
      <c r="AJ19" s="12">
        <f>STDEV(AH19:AH21)</f>
        <v>3.5590851846441841E-3</v>
      </c>
      <c r="AK19" s="12"/>
      <c r="AL19" s="13"/>
      <c r="AM19" s="11">
        <v>26.5</v>
      </c>
      <c r="AN19" s="12">
        <f t="shared" si="9"/>
        <v>9.879999999999999</v>
      </c>
      <c r="AO19" s="12">
        <f t="shared" si="10"/>
        <v>1.0612645141856042E-3</v>
      </c>
      <c r="AP19" s="12">
        <f>AVERAGE(AO19:AO21)</f>
        <v>1.3790590379600951E-3</v>
      </c>
      <c r="AQ19" s="12">
        <f>STDEV(AO19:AO21)</f>
        <v>3.5378192015291958E-4</v>
      </c>
      <c r="AR19" s="12"/>
      <c r="AS19" s="13"/>
      <c r="AT19" s="7">
        <v>21.77</v>
      </c>
      <c r="AU19" s="12">
        <f t="shared" si="11"/>
        <v>5.1499999999999986</v>
      </c>
      <c r="AV19" s="12">
        <f t="shared" si="12"/>
        <v>2.8164076956588482E-2</v>
      </c>
      <c r="AW19" s="12">
        <f>AVERAGE(AV19:AV21)</f>
        <v>3.4963435190992112E-2</v>
      </c>
      <c r="AX19" s="12">
        <f>STDEV(AV19:AV21)</f>
        <v>1.0757693739161809E-2</v>
      </c>
      <c r="AY19" s="12"/>
      <c r="AZ19" s="13"/>
      <c r="BA19" s="11">
        <v>30.58</v>
      </c>
      <c r="BB19" s="12">
        <f t="shared" si="13"/>
        <v>13.959999999999997</v>
      </c>
      <c r="BC19" s="12">
        <f t="shared" si="14"/>
        <v>6.2751088052738531E-5</v>
      </c>
      <c r="BD19" s="12">
        <f>AVERAGE(BC19:BC21)</f>
        <v>7.2379906963762996E-5</v>
      </c>
      <c r="BE19" s="12">
        <f>STDEV(BC19:BC21)</f>
        <v>1.1926090462411341E-5</v>
      </c>
      <c r="BF19" s="12"/>
      <c r="BG19" s="13"/>
      <c r="BH19" s="11">
        <v>27.55</v>
      </c>
      <c r="BI19" s="12">
        <f t="shared" si="15"/>
        <v>10.93</v>
      </c>
      <c r="BJ19" s="12">
        <f t="shared" si="16"/>
        <v>5.1255697442532586E-4</v>
      </c>
      <c r="BK19" s="12">
        <f>AVERAGE(BJ19:BJ21)</f>
        <v>5.9569814242380005E-4</v>
      </c>
      <c r="BL19" s="12">
        <f>STDEV(BJ19:BJ21)</f>
        <v>8.6810953054249022E-5</v>
      </c>
      <c r="BM19" s="12"/>
      <c r="BN19" s="13"/>
      <c r="BO19" s="11">
        <v>28.65</v>
      </c>
      <c r="BP19" s="12">
        <f t="shared" si="17"/>
        <v>12.029999999999998</v>
      </c>
      <c r="BQ19" s="12">
        <f t="shared" si="18"/>
        <v>2.3911628359055891E-4</v>
      </c>
      <c r="BR19" s="12">
        <f>AVERAGE(BQ19:BQ21)</f>
        <v>3.2567017845487926E-4</v>
      </c>
      <c r="BS19" s="12">
        <f>STDEV(BQ19:BQ21)</f>
        <v>7.5835559755701407E-5</v>
      </c>
      <c r="BT19" s="12"/>
      <c r="BU19" s="13"/>
      <c r="BV19" s="11">
        <v>40.909999999999997</v>
      </c>
      <c r="BW19" s="12">
        <f t="shared" si="20"/>
        <v>24.289999999999996</v>
      </c>
      <c r="BX19" s="12">
        <f t="shared" si="19"/>
        <v>4.8750761661397456E-8</v>
      </c>
      <c r="BY19" s="12">
        <f>AVERAGE(BX19:BX21)</f>
        <v>4.3570085486597555E-8</v>
      </c>
      <c r="BZ19" s="12">
        <f>STDEV(BX19:BX21)</f>
        <v>2.2049530032004612E-8</v>
      </c>
      <c r="CA19" s="12"/>
      <c r="CB19" s="13"/>
    </row>
    <row r="20" spans="2:80" x14ac:dyDescent="0.25">
      <c r="B20" s="7">
        <v>11</v>
      </c>
      <c r="C20" s="8" t="s">
        <v>13</v>
      </c>
      <c r="D20" s="4" t="s">
        <v>24</v>
      </c>
      <c r="E20" s="7">
        <v>16.690000000000001</v>
      </c>
      <c r="F20" s="8">
        <f t="shared" si="21"/>
        <v>9.4582191462630089E-6</v>
      </c>
      <c r="G20" s="8"/>
      <c r="H20" s="8"/>
      <c r="I20" s="8"/>
      <c r="J20" s="4"/>
      <c r="K20" s="7">
        <v>26.33</v>
      </c>
      <c r="L20" s="8">
        <f t="shared" si="22"/>
        <v>9.639999999999997</v>
      </c>
      <c r="M20" s="8">
        <f t="shared" si="23"/>
        <v>1.2533456030887767E-3</v>
      </c>
      <c r="N20" s="8"/>
      <c r="O20" s="8"/>
      <c r="P20" s="8"/>
      <c r="Q20" s="4"/>
      <c r="R20" s="7">
        <v>26.32</v>
      </c>
      <c r="S20" s="8">
        <f t="shared" si="3"/>
        <v>9.629999999999999</v>
      </c>
      <c r="T20" s="8">
        <f t="shared" si="4"/>
        <v>1.2620633111694274E-3</v>
      </c>
      <c r="U20" s="8"/>
      <c r="V20" s="8"/>
      <c r="W20" s="8"/>
      <c r="X20" s="4"/>
      <c r="Y20" s="7">
        <v>26.86</v>
      </c>
      <c r="Z20" s="8">
        <f t="shared" si="5"/>
        <v>10.169999999999998</v>
      </c>
      <c r="AA20" s="8">
        <f t="shared" si="6"/>
        <v>8.680104308267302E-4</v>
      </c>
      <c r="AB20" s="8"/>
      <c r="AC20" s="8"/>
      <c r="AD20" s="8"/>
      <c r="AE20" s="4"/>
      <c r="AF20" s="7">
        <v>22.74</v>
      </c>
      <c r="AG20" s="8">
        <f t="shared" si="7"/>
        <v>6.0499999999999972</v>
      </c>
      <c r="AH20" s="8">
        <f t="shared" si="8"/>
        <v>1.5092755139450737E-2</v>
      </c>
      <c r="AI20" s="8"/>
      <c r="AJ20" s="8"/>
      <c r="AK20" s="8"/>
      <c r="AL20" s="4"/>
      <c r="AM20" s="7">
        <v>26.26</v>
      </c>
      <c r="AN20" s="8">
        <f t="shared" si="9"/>
        <v>9.57</v>
      </c>
      <c r="AO20" s="8">
        <f t="shared" si="10"/>
        <v>1.3156577899079006E-3</v>
      </c>
      <c r="AP20" s="8"/>
      <c r="AQ20" s="8"/>
      <c r="AR20" s="8"/>
      <c r="AS20" s="4"/>
      <c r="AT20" s="7">
        <v>21.78</v>
      </c>
      <c r="AU20" s="8">
        <f t="shared" si="11"/>
        <v>5.09</v>
      </c>
      <c r="AV20" s="8">
        <f t="shared" si="12"/>
        <v>2.9360085912937876E-2</v>
      </c>
      <c r="AW20" s="8"/>
      <c r="AX20" s="8"/>
      <c r="AY20" s="8"/>
      <c r="AZ20" s="4"/>
      <c r="BA20" s="7">
        <v>30.52</v>
      </c>
      <c r="BB20" s="8">
        <f t="shared" si="13"/>
        <v>13.829999999999998</v>
      </c>
      <c r="BC20" s="8">
        <f t="shared" si="14"/>
        <v>6.8668120403369756E-5</v>
      </c>
      <c r="BD20" s="8"/>
      <c r="BE20" s="8"/>
      <c r="BF20" s="8"/>
      <c r="BG20" s="4"/>
      <c r="BH20" s="7">
        <v>27.2</v>
      </c>
      <c r="BI20" s="8">
        <f t="shared" si="15"/>
        <v>10.509999999999998</v>
      </c>
      <c r="BJ20" s="8">
        <f t="shared" si="16"/>
        <v>6.8576409948144495E-4</v>
      </c>
      <c r="BK20" s="8"/>
      <c r="BL20" s="8"/>
      <c r="BM20" s="8"/>
      <c r="BN20" s="4"/>
      <c r="BO20" s="7">
        <v>28.14</v>
      </c>
      <c r="BP20" s="8">
        <f t="shared" si="17"/>
        <v>11.45</v>
      </c>
      <c r="BQ20" s="8">
        <f t="shared" si="18"/>
        <v>3.5744279686172507E-4</v>
      </c>
      <c r="BR20" s="8"/>
      <c r="BS20" s="8"/>
      <c r="BT20" s="8"/>
      <c r="BU20" s="4"/>
      <c r="BV20" s="7">
        <v>42.31</v>
      </c>
      <c r="BW20" s="8">
        <f t="shared" si="20"/>
        <v>25.62</v>
      </c>
      <c r="BX20" s="8">
        <f t="shared" si="19"/>
        <v>1.9391504756241027E-8</v>
      </c>
      <c r="BY20" s="8"/>
      <c r="BZ20" s="8"/>
      <c r="CA20" s="8"/>
      <c r="CB20" s="4"/>
    </row>
    <row r="21" spans="2:80" x14ac:dyDescent="0.25">
      <c r="B21" s="7">
        <v>12</v>
      </c>
      <c r="C21" s="8" t="s">
        <v>13</v>
      </c>
      <c r="D21" s="4" t="s">
        <v>24</v>
      </c>
      <c r="E21" s="7">
        <v>16.940000000000001</v>
      </c>
      <c r="F21" s="8">
        <f t="shared" si="21"/>
        <v>7.9533825747766238E-6</v>
      </c>
      <c r="G21" s="8"/>
      <c r="H21" s="8"/>
      <c r="I21" s="8"/>
      <c r="J21" s="4"/>
      <c r="K21" s="7">
        <v>26.36</v>
      </c>
      <c r="L21" s="8">
        <f t="shared" si="22"/>
        <v>9.4199999999999982</v>
      </c>
      <c r="M21" s="8">
        <f t="shared" si="23"/>
        <v>1.4598137193700591E-3</v>
      </c>
      <c r="N21" s="8"/>
      <c r="O21" s="8"/>
      <c r="P21" s="8"/>
      <c r="Q21" s="4"/>
      <c r="R21" s="7">
        <v>26.37</v>
      </c>
      <c r="S21" s="8">
        <f t="shared" si="3"/>
        <v>9.43</v>
      </c>
      <c r="T21" s="8">
        <f t="shared" si="4"/>
        <v>1.449730049442431E-3</v>
      </c>
      <c r="U21" s="8"/>
      <c r="V21" s="8"/>
      <c r="W21" s="8"/>
      <c r="X21" s="4"/>
      <c r="Y21" s="7">
        <v>26.89</v>
      </c>
      <c r="Z21" s="8">
        <f t="shared" si="5"/>
        <v>9.9499999999999993</v>
      </c>
      <c r="AA21" s="8">
        <f t="shared" si="6"/>
        <v>1.0110009021888457E-3</v>
      </c>
      <c r="AB21" s="8"/>
      <c r="AC21" s="8"/>
      <c r="AD21" s="8"/>
      <c r="AE21" s="4"/>
      <c r="AF21" s="7">
        <v>22.47</v>
      </c>
      <c r="AG21" s="8">
        <f t="shared" si="7"/>
        <v>5.5299999999999976</v>
      </c>
      <c r="AH21" s="8">
        <f t="shared" si="8"/>
        <v>2.1642335439233239E-2</v>
      </c>
      <c r="AI21" s="8"/>
      <c r="AJ21" s="8"/>
      <c r="AK21" s="8"/>
      <c r="AL21" s="4"/>
      <c r="AM21" s="7">
        <v>26.09</v>
      </c>
      <c r="AN21" s="8">
        <f t="shared" si="9"/>
        <v>9.1499999999999986</v>
      </c>
      <c r="AO21" s="8">
        <f t="shared" si="10"/>
        <v>1.7602548097867801E-3</v>
      </c>
      <c r="AP21" s="8"/>
      <c r="AQ21" s="8"/>
      <c r="AR21" s="8"/>
      <c r="AS21" s="4"/>
      <c r="AT21" s="7">
        <v>21.34</v>
      </c>
      <c r="AU21" s="8">
        <f t="shared" si="11"/>
        <v>4.3999999999999986</v>
      </c>
      <c r="AV21" s="8">
        <f t="shared" si="12"/>
        <v>4.7366142703449979E-2</v>
      </c>
      <c r="AW21" s="8"/>
      <c r="AX21" s="8"/>
      <c r="AY21" s="8"/>
      <c r="AZ21" s="4"/>
      <c r="BA21" s="7">
        <v>30.45</v>
      </c>
      <c r="BB21" s="8">
        <f t="shared" si="13"/>
        <v>13.509999999999998</v>
      </c>
      <c r="BC21" s="8">
        <f t="shared" si="14"/>
        <v>8.5720512435180673E-5</v>
      </c>
      <c r="BD21" s="8"/>
      <c r="BE21" s="8"/>
      <c r="BF21" s="8"/>
      <c r="BG21" s="4"/>
      <c r="BH21" s="7">
        <v>27.67</v>
      </c>
      <c r="BI21" s="8">
        <f t="shared" si="15"/>
        <v>10.73</v>
      </c>
      <c r="BJ21" s="8">
        <f t="shared" si="16"/>
        <v>5.8877335336462912E-4</v>
      </c>
      <c r="BK21" s="8"/>
      <c r="BL21" s="8"/>
      <c r="BM21" s="8"/>
      <c r="BN21" s="4"/>
      <c r="BO21" s="7">
        <v>28.3</v>
      </c>
      <c r="BP21" s="8">
        <f t="shared" si="17"/>
        <v>11.36</v>
      </c>
      <c r="BQ21" s="8">
        <f t="shared" si="18"/>
        <v>3.8045145491235385E-4</v>
      </c>
      <c r="BR21" s="8"/>
      <c r="BS21" s="8"/>
      <c r="BT21" s="8"/>
      <c r="BU21" s="4"/>
      <c r="BV21" s="7">
        <v>40.869999999999997</v>
      </c>
      <c r="BW21" s="8">
        <f t="shared" si="20"/>
        <v>23.929999999999996</v>
      </c>
      <c r="BX21" s="8">
        <f t="shared" si="19"/>
        <v>6.2567990042154181E-8</v>
      </c>
      <c r="BY21" s="8"/>
      <c r="BZ21" s="8"/>
      <c r="CA21" s="8"/>
      <c r="CB21" s="4"/>
    </row>
    <row r="22" spans="2:80" x14ac:dyDescent="0.25">
      <c r="B22" s="7">
        <v>34</v>
      </c>
      <c r="C22" s="8" t="s">
        <v>14</v>
      </c>
      <c r="D22" s="4" t="s">
        <v>24</v>
      </c>
      <c r="E22" s="7">
        <v>16.579999999999998</v>
      </c>
      <c r="F22" s="8">
        <f t="shared" si="21"/>
        <v>1.0207577169693856E-5</v>
      </c>
      <c r="G22" s="8">
        <f>AVERAGE(F22:F24)</f>
        <v>1.0695999274744079E-5</v>
      </c>
      <c r="H22" s="8">
        <f>STDEV(F22:F24)</f>
        <v>4.2298595074336552E-7</v>
      </c>
      <c r="I22" s="8"/>
      <c r="J22" s="4"/>
      <c r="K22" s="7">
        <v>26.63</v>
      </c>
      <c r="L22" s="8">
        <f t="shared" si="22"/>
        <v>10.050000000000001</v>
      </c>
      <c r="M22" s="8">
        <f t="shared" si="23"/>
        <v>9.4329719621566899E-4</v>
      </c>
      <c r="N22" s="8">
        <f>AVERAGE(M22:M24)</f>
        <v>7.6531438705591424E-4</v>
      </c>
      <c r="O22" s="8">
        <f>STDEV(M22:M24)</f>
        <v>1.541376341692653E-4</v>
      </c>
      <c r="P22" s="8"/>
      <c r="Q22" s="4"/>
      <c r="R22" s="7">
        <v>27.03</v>
      </c>
      <c r="S22" s="8">
        <f t="shared" si="3"/>
        <v>10.450000000000003</v>
      </c>
      <c r="T22" s="8">
        <f t="shared" si="4"/>
        <v>7.1488559372344894E-4</v>
      </c>
      <c r="U22" s="8">
        <f>AVERAGE(T22:T24)</f>
        <v>6.4152549315787434E-4</v>
      </c>
      <c r="V22" s="8">
        <f>STDEV(T22:T24)</f>
        <v>9.2191636957453536E-5</v>
      </c>
      <c r="W22" s="8"/>
      <c r="X22" s="4"/>
      <c r="Y22" s="7">
        <v>27.29</v>
      </c>
      <c r="Z22" s="8">
        <f t="shared" si="5"/>
        <v>10.71</v>
      </c>
      <c r="AA22" s="8">
        <f t="shared" si="6"/>
        <v>5.9699232309183017E-4</v>
      </c>
      <c r="AB22" s="8">
        <f>AVERAGE(AA22:AA24)</f>
        <v>4.569202502332093E-4</v>
      </c>
      <c r="AC22" s="8">
        <f>STDEV(AA22:AA24)</f>
        <v>1.2482762605988315E-4</v>
      </c>
      <c r="AD22" s="8"/>
      <c r="AE22" s="4"/>
      <c r="AF22" s="7">
        <v>21.37</v>
      </c>
      <c r="AG22" s="8">
        <f t="shared" si="7"/>
        <v>4.7900000000000027</v>
      </c>
      <c r="AH22" s="8">
        <f t="shared" si="8"/>
        <v>3.6146505747040161E-2</v>
      </c>
      <c r="AI22" s="8">
        <f>AVERAGE(AH22:AH24)</f>
        <v>2.5994948274521795E-2</v>
      </c>
      <c r="AJ22" s="8">
        <f>STDEV(AH22:AH24)</f>
        <v>9.7816582949076004E-3</v>
      </c>
      <c r="AK22" s="8"/>
      <c r="AL22" s="4"/>
      <c r="AM22" s="7">
        <v>25.97</v>
      </c>
      <c r="AN22" s="8">
        <f t="shared" si="9"/>
        <v>9.39</v>
      </c>
      <c r="AO22" s="8">
        <f t="shared" si="10"/>
        <v>1.4904875087505451E-3</v>
      </c>
      <c r="AP22" s="8">
        <f>AVERAGE(AO22:AO24)</f>
        <v>1.3728750825447126E-3</v>
      </c>
      <c r="AQ22" s="8">
        <f>STDEV(AO22:AO24)</f>
        <v>2.3136368033915578E-4</v>
      </c>
      <c r="AR22" s="8"/>
      <c r="AS22" s="4"/>
      <c r="AT22" s="7">
        <v>20.09</v>
      </c>
      <c r="AU22" s="8">
        <f t="shared" si="11"/>
        <v>3.5100000000000016</v>
      </c>
      <c r="AV22" s="8">
        <f t="shared" si="12"/>
        <v>8.7777804733624731E-2</v>
      </c>
      <c r="AW22" s="8">
        <f>AVERAGE(AV22:AV24)</f>
        <v>6.5219068043029432E-2</v>
      </c>
      <c r="AX22" s="8">
        <f>STDEV(AV22:AV24)</f>
        <v>2.4587772179154539E-2</v>
      </c>
      <c r="AY22" s="8"/>
      <c r="AZ22" s="4"/>
      <c r="BA22" s="7">
        <v>30.89</v>
      </c>
      <c r="BB22" s="8">
        <f t="shared" si="13"/>
        <v>14.310000000000002</v>
      </c>
      <c r="BC22" s="8">
        <f t="shared" si="14"/>
        <v>4.9233505811897285E-5</v>
      </c>
      <c r="BD22" s="8">
        <f>AVERAGE(BC22:BC24)</f>
        <v>5.1001811438918237E-5</v>
      </c>
      <c r="BE22" s="8">
        <f>STDEV(BC22:BC24)</f>
        <v>8.8609271434523097E-6</v>
      </c>
      <c r="BF22" s="8"/>
      <c r="BG22" s="4"/>
      <c r="BH22" s="7">
        <v>26.91</v>
      </c>
      <c r="BI22" s="8">
        <f t="shared" si="15"/>
        <v>10.330000000000002</v>
      </c>
      <c r="BJ22" s="8">
        <f t="shared" si="16"/>
        <v>7.7689109741691203E-4</v>
      </c>
      <c r="BK22" s="8">
        <f>AVERAGE(BJ22:BJ24)</f>
        <v>7.0578515925687928E-4</v>
      </c>
      <c r="BL22" s="8">
        <f>STDEV(BJ22:BJ24)</f>
        <v>7.0738050426142251E-5</v>
      </c>
      <c r="BM22" s="8"/>
      <c r="BN22" s="4"/>
      <c r="BO22" s="7">
        <v>27.03</v>
      </c>
      <c r="BP22" s="8">
        <f t="shared" si="17"/>
        <v>10.450000000000003</v>
      </c>
      <c r="BQ22" s="8">
        <f t="shared" si="18"/>
        <v>7.1488559372344894E-4</v>
      </c>
      <c r="BR22" s="8">
        <f>AVERAGE(BQ22:BQ24)</f>
        <v>6.6783283103849283E-4</v>
      </c>
      <c r="BS22" s="8">
        <f>STDEV(BQ22:BQ24)</f>
        <v>4.0992881123974046E-5</v>
      </c>
      <c r="BT22" s="8"/>
      <c r="BU22" s="4"/>
      <c r="BV22" s="7">
        <v>37.4</v>
      </c>
      <c r="BW22" s="8">
        <f t="shared" si="20"/>
        <v>20.82</v>
      </c>
      <c r="BX22" s="8">
        <f t="shared" si="19"/>
        <v>5.4020113243856328E-7</v>
      </c>
      <c r="BY22" s="8">
        <f>AVERAGE(BX22:BX24)</f>
        <v>3.4372221988485875E-7</v>
      </c>
      <c r="BZ22" s="8">
        <f>STDEV(BX22:BX24)</f>
        <v>1.8624421441856574E-7</v>
      </c>
      <c r="CA22" s="8"/>
      <c r="CB22" s="4"/>
    </row>
    <row r="23" spans="2:80" x14ac:dyDescent="0.25">
      <c r="B23" s="7">
        <v>35</v>
      </c>
      <c r="C23" s="8" t="s">
        <v>14</v>
      </c>
      <c r="D23" s="4" t="s">
        <v>24</v>
      </c>
      <c r="E23" s="19">
        <v>16.48</v>
      </c>
      <c r="F23" s="8">
        <f t="shared" si="21"/>
        <v>1.0940210327269192E-5</v>
      </c>
      <c r="G23" s="8"/>
      <c r="H23" s="8"/>
      <c r="I23" s="8"/>
      <c r="J23" s="4"/>
      <c r="K23" s="7">
        <v>27.01</v>
      </c>
      <c r="L23" s="8">
        <f t="shared" si="22"/>
        <v>10.530000000000001</v>
      </c>
      <c r="M23" s="8">
        <f t="shared" si="23"/>
        <v>6.7632298247603687E-4</v>
      </c>
      <c r="N23" s="8"/>
      <c r="O23" s="8"/>
      <c r="P23" s="8"/>
      <c r="Q23" s="4"/>
      <c r="R23" s="7">
        <v>27.34</v>
      </c>
      <c r="S23" s="8">
        <f t="shared" si="3"/>
        <v>10.86</v>
      </c>
      <c r="T23" s="8">
        <f t="shared" si="4"/>
        <v>5.3803960736162684E-4</v>
      </c>
      <c r="U23" s="8"/>
      <c r="V23" s="8"/>
      <c r="W23" s="8"/>
      <c r="X23" s="4"/>
      <c r="Y23" s="7">
        <v>27.93</v>
      </c>
      <c r="Z23" s="8">
        <f t="shared" si="5"/>
        <v>11.45</v>
      </c>
      <c r="AA23" s="8">
        <f t="shared" si="6"/>
        <v>3.5744279686172507E-4</v>
      </c>
      <c r="AB23" s="8"/>
      <c r="AC23" s="8"/>
      <c r="AD23" s="8"/>
      <c r="AE23" s="4"/>
      <c r="AF23" s="7">
        <v>22.39</v>
      </c>
      <c r="AG23" s="8">
        <f t="shared" si="7"/>
        <v>5.91</v>
      </c>
      <c r="AH23" s="8">
        <f t="shared" si="8"/>
        <v>1.663078410083375E-2</v>
      </c>
      <c r="AI23" s="8"/>
      <c r="AJ23" s="8"/>
      <c r="AK23" s="8"/>
      <c r="AL23" s="4"/>
      <c r="AM23" s="7">
        <v>26.3</v>
      </c>
      <c r="AN23" s="8">
        <f t="shared" si="9"/>
        <v>9.82</v>
      </c>
      <c r="AO23" s="8">
        <f t="shared" si="10"/>
        <v>1.1063319192341787E-3</v>
      </c>
      <c r="AP23" s="8"/>
      <c r="AQ23" s="8"/>
      <c r="AR23" s="8"/>
      <c r="AS23" s="4"/>
      <c r="AT23" s="7">
        <v>21.16</v>
      </c>
      <c r="AU23" s="8">
        <f t="shared" si="11"/>
        <v>4.68</v>
      </c>
      <c r="AV23" s="8">
        <f t="shared" si="12"/>
        <v>3.9010329653175378E-2</v>
      </c>
      <c r="AW23" s="8"/>
      <c r="AX23" s="8"/>
      <c r="AY23" s="8"/>
      <c r="AZ23" s="4"/>
      <c r="BA23" s="7">
        <v>30.49</v>
      </c>
      <c r="BB23" s="8">
        <f t="shared" si="13"/>
        <v>14.009999999999998</v>
      </c>
      <c r="BC23" s="8">
        <f t="shared" si="14"/>
        <v>6.0613555629701974E-5</v>
      </c>
      <c r="BD23" s="8"/>
      <c r="BE23" s="8"/>
      <c r="BF23" s="8"/>
      <c r="BG23" s="4"/>
      <c r="BH23" s="7">
        <v>27.1</v>
      </c>
      <c r="BI23" s="8">
        <f t="shared" si="15"/>
        <v>10.620000000000001</v>
      </c>
      <c r="BJ23" s="8">
        <f t="shared" si="16"/>
        <v>6.354208278525062E-4</v>
      </c>
      <c r="BK23" s="8"/>
      <c r="BL23" s="8"/>
      <c r="BM23" s="8"/>
      <c r="BN23" s="4"/>
      <c r="BO23" s="7">
        <v>27.07</v>
      </c>
      <c r="BP23" s="8">
        <f t="shared" si="17"/>
        <v>10.59</v>
      </c>
      <c r="BQ23" s="8">
        <f t="shared" si="18"/>
        <v>6.4877237016431244E-4</v>
      </c>
      <c r="BR23" s="8"/>
      <c r="BS23" s="8"/>
      <c r="BT23" s="8"/>
      <c r="BU23" s="4"/>
      <c r="BV23" s="7">
        <v>38.97</v>
      </c>
      <c r="BW23" s="8">
        <f t="shared" si="20"/>
        <v>22.49</v>
      </c>
      <c r="BX23" s="8">
        <f t="shared" si="19"/>
        <v>1.6976001210177831E-7</v>
      </c>
      <c r="BY23" s="8"/>
      <c r="BZ23" s="8"/>
      <c r="CA23" s="8"/>
      <c r="CB23" s="4"/>
    </row>
    <row r="24" spans="2:80" x14ac:dyDescent="0.25">
      <c r="B24" s="7">
        <v>36</v>
      </c>
      <c r="C24" s="8" t="s">
        <v>14</v>
      </c>
      <c r="D24" s="4" t="s">
        <v>24</v>
      </c>
      <c r="E24" s="7">
        <v>16.48</v>
      </c>
      <c r="F24" s="8">
        <f t="shared" si="21"/>
        <v>1.0940210327269192E-5</v>
      </c>
      <c r="G24" s="8"/>
      <c r="H24" s="8"/>
      <c r="I24" s="8"/>
      <c r="J24" s="4"/>
      <c r="K24" s="7">
        <v>27.01</v>
      </c>
      <c r="L24" s="8">
        <f t="shared" si="22"/>
        <v>10.530000000000001</v>
      </c>
      <c r="M24" s="8">
        <f t="shared" si="23"/>
        <v>6.7632298247603687E-4</v>
      </c>
      <c r="N24" s="8"/>
      <c r="O24" s="8"/>
      <c r="P24" s="8"/>
      <c r="Q24" s="4"/>
      <c r="R24" s="7">
        <v>27.02</v>
      </c>
      <c r="S24" s="8">
        <f t="shared" si="3"/>
        <v>10.54</v>
      </c>
      <c r="T24" s="8">
        <f t="shared" si="4"/>
        <v>6.7165127838854724E-4</v>
      </c>
      <c r="U24" s="8"/>
      <c r="V24" s="8"/>
      <c r="W24" s="8"/>
      <c r="X24" s="4"/>
      <c r="Y24" s="7">
        <v>27.71</v>
      </c>
      <c r="Z24" s="8">
        <f t="shared" si="5"/>
        <v>11.23</v>
      </c>
      <c r="AA24" s="8">
        <f t="shared" si="6"/>
        <v>4.1632563074607261E-4</v>
      </c>
      <c r="AB24" s="8"/>
      <c r="AC24" s="8"/>
      <c r="AD24" s="8"/>
      <c r="AE24" s="4"/>
      <c r="AF24" s="7">
        <v>21.79</v>
      </c>
      <c r="AG24" s="8">
        <f t="shared" si="7"/>
        <v>5.3099999999999987</v>
      </c>
      <c r="AH24" s="8">
        <f t="shared" si="8"/>
        <v>2.5207554975691472E-2</v>
      </c>
      <c r="AI24" s="8"/>
      <c r="AJ24" s="8"/>
      <c r="AK24" s="8"/>
      <c r="AL24" s="4"/>
      <c r="AM24" s="7">
        <v>25.84</v>
      </c>
      <c r="AN24" s="8">
        <f t="shared" si="9"/>
        <v>9.36</v>
      </c>
      <c r="AO24" s="8">
        <f t="shared" si="10"/>
        <v>1.5218058196494143E-3</v>
      </c>
      <c r="AP24" s="8"/>
      <c r="AQ24" s="8"/>
      <c r="AR24" s="8"/>
      <c r="AS24" s="4"/>
      <c r="AT24" s="7">
        <v>20.34</v>
      </c>
      <c r="AU24" s="8">
        <f t="shared" si="11"/>
        <v>3.8599999999999994</v>
      </c>
      <c r="AV24" s="8">
        <f t="shared" si="12"/>
        <v>6.886906974228818E-2</v>
      </c>
      <c r="AW24" s="8"/>
      <c r="AX24" s="8"/>
      <c r="AY24" s="8"/>
      <c r="AZ24" s="4"/>
      <c r="BA24" s="7">
        <v>30.98</v>
      </c>
      <c r="BB24" s="8">
        <f t="shared" si="13"/>
        <v>14.5</v>
      </c>
      <c r="BC24" s="8">
        <f t="shared" si="14"/>
        <v>4.3158372875155471E-5</v>
      </c>
      <c r="BD24" s="8"/>
      <c r="BE24" s="8"/>
      <c r="BF24" s="8"/>
      <c r="BG24" s="4"/>
      <c r="BH24" s="7">
        <v>26.95</v>
      </c>
      <c r="BI24" s="8">
        <f t="shared" si="15"/>
        <v>10.469999999999999</v>
      </c>
      <c r="BJ24" s="8">
        <f t="shared" si="16"/>
        <v>7.0504355250121929E-4</v>
      </c>
      <c r="BK24" s="8"/>
      <c r="BL24" s="8"/>
      <c r="BM24" s="8"/>
      <c r="BN24" s="4"/>
      <c r="BO24" s="7">
        <v>27.09</v>
      </c>
      <c r="BP24" s="8">
        <f t="shared" si="17"/>
        <v>10.61</v>
      </c>
      <c r="BQ24" s="8">
        <f t="shared" si="18"/>
        <v>6.398405292277168E-4</v>
      </c>
      <c r="BR24" s="8"/>
      <c r="BS24" s="8"/>
      <c r="BT24" s="8"/>
      <c r="BU24" s="4"/>
      <c r="BV24" s="7">
        <v>38.049999999999997</v>
      </c>
      <c r="BW24" s="8">
        <f t="shared" si="20"/>
        <v>21.569999999999997</v>
      </c>
      <c r="BX24" s="8">
        <f t="shared" si="19"/>
        <v>3.2120551511423466E-7</v>
      </c>
      <c r="BY24" s="8"/>
      <c r="BZ24" s="8"/>
      <c r="CA24" s="8"/>
      <c r="CB24" s="4"/>
    </row>
    <row r="25" spans="2:80" x14ac:dyDescent="0.25">
      <c r="B25" s="7">
        <v>58</v>
      </c>
      <c r="C25" s="8" t="s">
        <v>15</v>
      </c>
      <c r="D25" s="4" t="s">
        <v>24</v>
      </c>
      <c r="E25" s="7">
        <v>16.34</v>
      </c>
      <c r="F25" s="8">
        <f t="shared" si="21"/>
        <v>1.2055073728384054E-5</v>
      </c>
      <c r="G25" s="8">
        <f>AVERAGE(F25:F27)</f>
        <v>1.3174447868053978E-5</v>
      </c>
      <c r="H25" s="8">
        <f>STDEV(F25:F27)</f>
        <v>1.3248740856343857E-6</v>
      </c>
      <c r="I25" s="8"/>
      <c r="J25" s="4"/>
      <c r="K25" s="7">
        <v>27.07</v>
      </c>
      <c r="L25" s="8">
        <f t="shared" si="22"/>
        <v>10.73</v>
      </c>
      <c r="M25" s="8">
        <f t="shared" si="23"/>
        <v>5.8877335336462912E-4</v>
      </c>
      <c r="N25" s="8">
        <f>AVERAGE(M25:M27)</f>
        <v>3.9602748291224683E-4</v>
      </c>
      <c r="O25" s="8">
        <f>STDEV(M25:M27)</f>
        <v>1.7079688461219287E-4</v>
      </c>
      <c r="P25" s="8"/>
      <c r="Q25" s="4"/>
      <c r="R25" s="7">
        <v>25.12</v>
      </c>
      <c r="S25" s="8">
        <f t="shared" si="3"/>
        <v>8.7800000000000011</v>
      </c>
      <c r="T25" s="8">
        <f t="shared" si="4"/>
        <v>2.2748702860712023E-3</v>
      </c>
      <c r="U25" s="8">
        <f>AVERAGE(T25:T27)</f>
        <v>1.7422496828163418E-3</v>
      </c>
      <c r="V25" s="8">
        <f>STDEV(T25:T27)</f>
        <v>4.7995422432637247E-4</v>
      </c>
      <c r="W25" s="8"/>
      <c r="X25" s="4"/>
      <c r="Y25" s="7">
        <v>27</v>
      </c>
      <c r="Z25" s="8">
        <f t="shared" si="5"/>
        <v>10.66</v>
      </c>
      <c r="AA25" s="8">
        <f t="shared" si="6"/>
        <v>6.1804521189955087E-4</v>
      </c>
      <c r="AB25" s="8">
        <f>AVERAGE(AA25:AA27)</f>
        <v>6.3418230279929601E-4</v>
      </c>
      <c r="AC25" s="8">
        <f>STDEV(AA25,AA27)</f>
        <v>6.1006271431582821E-6</v>
      </c>
      <c r="AD25" s="8"/>
      <c r="AE25" s="4"/>
      <c r="AF25" s="7">
        <v>22.51</v>
      </c>
      <c r="AG25" s="8">
        <f t="shared" si="7"/>
        <v>6.1700000000000017</v>
      </c>
      <c r="AH25" s="8">
        <f t="shared" si="8"/>
        <v>1.388816689322765E-2</v>
      </c>
      <c r="AI25" s="8">
        <f>AVERAGE(AH25:AH27)</f>
        <v>1.1315791609154751E-2</v>
      </c>
      <c r="AJ25" s="8">
        <f>STDEV(AH25:AH27)</f>
        <v>2.3904459429728384E-3</v>
      </c>
      <c r="AK25" s="8"/>
      <c r="AL25" s="4"/>
      <c r="AM25" s="50">
        <v>45</v>
      </c>
      <c r="AN25" s="8">
        <f t="shared" si="9"/>
        <v>28.66</v>
      </c>
      <c r="AO25" s="8">
        <f t="shared" si="10"/>
        <v>2.3576553798658387E-9</v>
      </c>
      <c r="AP25" s="8">
        <f>AVERAGE(AO26,AO27)</f>
        <v>1.1690712629463384E-3</v>
      </c>
      <c r="AQ25" s="8">
        <f>STDEV(AO26,AO27)</f>
        <v>1.3151061578994043E-4</v>
      </c>
      <c r="AR25" s="8"/>
      <c r="AS25" s="4"/>
      <c r="AT25" s="7">
        <v>21.84</v>
      </c>
      <c r="AU25" s="8">
        <f t="shared" si="11"/>
        <v>5.5</v>
      </c>
      <c r="AV25" s="8">
        <f t="shared" si="12"/>
        <v>2.2097086912079608E-2</v>
      </c>
      <c r="AW25" s="8">
        <f>AVERAGE(AV25:AV27)</f>
        <v>1.6893006675693056E-2</v>
      </c>
      <c r="AX25" s="8">
        <f>STDEV(AV25:AV27)</f>
        <v>4.5458417150674568E-3</v>
      </c>
      <c r="AY25" s="8"/>
      <c r="AZ25" s="4"/>
      <c r="BA25" s="7">
        <v>30.95</v>
      </c>
      <c r="BB25" s="8">
        <f t="shared" si="13"/>
        <v>14.61</v>
      </c>
      <c r="BC25" s="8">
        <f t="shared" si="14"/>
        <v>3.9990033076732327E-5</v>
      </c>
      <c r="BD25" s="8">
        <f>AVERAGE(BC25:BC27)</f>
        <v>3.8996653252769502E-5</v>
      </c>
      <c r="BE25" s="8">
        <f>STDEV(BC25:BC27)</f>
        <v>1.0886263572368421E-6</v>
      </c>
      <c r="BF25" s="8"/>
      <c r="BG25" s="4"/>
      <c r="BH25" s="7">
        <v>27.06</v>
      </c>
      <c r="BI25" s="8">
        <f t="shared" si="15"/>
        <v>10.719999999999999</v>
      </c>
      <c r="BJ25" s="8">
        <f t="shared" si="16"/>
        <v>5.9286859589601968E-4</v>
      </c>
      <c r="BK25" s="8">
        <f>AVERAGE(BJ25:BJ27)</f>
        <v>6.2366806099968368E-4</v>
      </c>
      <c r="BL25" s="8">
        <f>STDEV(BJ25:BJ27)</f>
        <v>1.044899502001173E-4</v>
      </c>
      <c r="BM25" s="8"/>
      <c r="BN25" s="4"/>
      <c r="BO25" s="7">
        <v>25.39</v>
      </c>
      <c r="BP25" s="8">
        <f t="shared" si="17"/>
        <v>9.0500000000000007</v>
      </c>
      <c r="BQ25" s="8">
        <f t="shared" si="18"/>
        <v>1.8865943924313384E-3</v>
      </c>
      <c r="BR25" s="8">
        <f>AVERAGE(BQ25:BQ27)</f>
        <v>1.4801124970733124E-3</v>
      </c>
      <c r="BS25" s="8">
        <f>STDEV(BQ25:BQ27)</f>
        <v>3.8786463376013424E-4</v>
      </c>
      <c r="BT25" s="8"/>
      <c r="BU25" s="4"/>
      <c r="BV25" s="50">
        <v>37.26</v>
      </c>
      <c r="BW25" s="8">
        <f t="shared" si="20"/>
        <v>20.919999999999998</v>
      </c>
      <c r="BX25" s="8">
        <f t="shared" si="19"/>
        <v>5.0402547863072514E-7</v>
      </c>
      <c r="BY25" s="8">
        <f>AVERAGE(BX26:BX27)</f>
        <v>4.0586503682703508E-8</v>
      </c>
      <c r="BZ25" s="8">
        <f>STDEV(BX26:BX27)</f>
        <v>3.9430047148161522E-8</v>
      </c>
      <c r="CA25" s="8"/>
      <c r="CB25" s="4"/>
    </row>
    <row r="26" spans="2:80" x14ac:dyDescent="0.25">
      <c r="B26" s="7">
        <v>59</v>
      </c>
      <c r="C26" s="8" t="s">
        <v>15</v>
      </c>
      <c r="D26" s="4" t="s">
        <v>24</v>
      </c>
      <c r="E26" s="7">
        <v>16.059999999999999</v>
      </c>
      <c r="F26" s="8">
        <f t="shared" si="21"/>
        <v>1.4637208852009049E-5</v>
      </c>
      <c r="G26" s="8"/>
      <c r="H26" s="8"/>
      <c r="I26" s="8"/>
      <c r="J26" s="4"/>
      <c r="K26" s="7">
        <v>27.6</v>
      </c>
      <c r="L26" s="8">
        <f t="shared" si="22"/>
        <v>11.540000000000003</v>
      </c>
      <c r="M26" s="8">
        <f t="shared" si="23"/>
        <v>3.3582563919427297E-4</v>
      </c>
      <c r="N26" s="8"/>
      <c r="O26" s="8"/>
      <c r="P26" s="8"/>
      <c r="Q26" s="4"/>
      <c r="R26" s="7">
        <v>25.34</v>
      </c>
      <c r="S26" s="8">
        <f t="shared" si="3"/>
        <v>9.2800000000000011</v>
      </c>
      <c r="T26" s="8">
        <f t="shared" si="4"/>
        <v>1.6085762056007283E-3</v>
      </c>
      <c r="U26" s="8"/>
      <c r="V26" s="8"/>
      <c r="W26" s="8"/>
      <c r="X26" s="4"/>
      <c r="Y26" s="7">
        <v>26.63</v>
      </c>
      <c r="Z26" s="8">
        <f t="shared" si="5"/>
        <v>10.57</v>
      </c>
      <c r="AA26" s="8">
        <f t="shared" si="6"/>
        <v>6.578288949539502E-4</v>
      </c>
      <c r="AB26" s="8"/>
      <c r="AC26" s="8"/>
      <c r="AD26" s="8"/>
      <c r="AE26" s="4"/>
      <c r="AF26" s="7">
        <v>22.83</v>
      </c>
      <c r="AG26" s="8">
        <f t="shared" si="7"/>
        <v>6.77</v>
      </c>
      <c r="AH26" s="8">
        <f t="shared" si="8"/>
        <v>9.1627730408740549E-3</v>
      </c>
      <c r="AI26" s="8"/>
      <c r="AJ26" s="8"/>
      <c r="AK26" s="8"/>
      <c r="AL26" s="4"/>
      <c r="AM26" s="7">
        <v>25.69</v>
      </c>
      <c r="AN26" s="8">
        <f t="shared" si="9"/>
        <v>9.6300000000000026</v>
      </c>
      <c r="AO26" s="8">
        <f t="shared" si="10"/>
        <v>1.2620633111694239E-3</v>
      </c>
      <c r="AP26" s="8"/>
      <c r="AQ26" s="8"/>
      <c r="AR26" s="8"/>
      <c r="AS26" s="4"/>
      <c r="AT26" s="7">
        <v>22.13</v>
      </c>
      <c r="AU26" s="8">
        <f t="shared" si="11"/>
        <v>6.07</v>
      </c>
      <c r="AV26" s="8">
        <f t="shared" si="12"/>
        <v>1.4884968719436526E-2</v>
      </c>
      <c r="AW26" s="8"/>
      <c r="AX26" s="8"/>
      <c r="AY26" s="8"/>
      <c r="AZ26" s="4"/>
      <c r="BA26" s="7">
        <v>30.75</v>
      </c>
      <c r="BB26" s="8">
        <f t="shared" si="13"/>
        <v>14.690000000000001</v>
      </c>
      <c r="BC26" s="8">
        <f t="shared" si="14"/>
        <v>3.7832876585052043E-5</v>
      </c>
      <c r="BD26" s="8"/>
      <c r="BE26" s="8"/>
      <c r="BF26" s="8"/>
      <c r="BG26" s="4"/>
      <c r="BH26" s="7">
        <v>26.92</v>
      </c>
      <c r="BI26" s="8">
        <f t="shared" si="15"/>
        <v>10.860000000000003</v>
      </c>
      <c r="BJ26" s="8">
        <f t="shared" si="16"/>
        <v>5.3803960736162543E-4</v>
      </c>
      <c r="BK26" s="8"/>
      <c r="BL26" s="8"/>
      <c r="BM26" s="8"/>
      <c r="BN26" s="4"/>
      <c r="BO26" s="7">
        <v>25.5</v>
      </c>
      <c r="BP26" s="8">
        <f t="shared" si="17"/>
        <v>9.4400000000000013</v>
      </c>
      <c r="BQ26" s="8">
        <f t="shared" si="18"/>
        <v>1.4397160325108395E-3</v>
      </c>
      <c r="BR26" s="8"/>
      <c r="BS26" s="8"/>
      <c r="BT26" s="8"/>
      <c r="BU26" s="4"/>
      <c r="BV26" s="7">
        <v>39.86</v>
      </c>
      <c r="BW26" s="8">
        <f t="shared" si="20"/>
        <v>23.8</v>
      </c>
      <c r="BX26" s="8">
        <f t="shared" si="19"/>
        <v>6.8467757403673807E-8</v>
      </c>
      <c r="BY26" s="8"/>
      <c r="BZ26" s="8"/>
      <c r="CA26" s="8"/>
      <c r="CB26" s="4"/>
    </row>
    <row r="27" spans="2:80" x14ac:dyDescent="0.25">
      <c r="B27" s="7">
        <v>60</v>
      </c>
      <c r="C27" s="8" t="s">
        <v>15</v>
      </c>
      <c r="D27" s="4" t="s">
        <v>24</v>
      </c>
      <c r="E27" s="7">
        <v>16.25</v>
      </c>
      <c r="F27" s="8">
        <f t="shared" si="21"/>
        <v>1.2831061023768835E-5</v>
      </c>
      <c r="G27" s="8"/>
      <c r="H27" s="8"/>
      <c r="I27" s="8"/>
      <c r="J27" s="4"/>
      <c r="K27" s="7">
        <v>28.14</v>
      </c>
      <c r="L27" s="8">
        <f t="shared" si="22"/>
        <v>11.89</v>
      </c>
      <c r="M27" s="8">
        <f t="shared" si="23"/>
        <v>2.6348345617783846E-4</v>
      </c>
      <c r="N27" s="8"/>
      <c r="O27" s="8"/>
      <c r="P27" s="8"/>
      <c r="Q27" s="4"/>
      <c r="R27" s="7">
        <v>25.79</v>
      </c>
      <c r="S27" s="8">
        <f t="shared" si="3"/>
        <v>9.5399999999999991</v>
      </c>
      <c r="T27" s="8">
        <f t="shared" si="4"/>
        <v>1.3433025567770945E-3</v>
      </c>
      <c r="U27" s="8"/>
      <c r="V27" s="8"/>
      <c r="W27" s="8"/>
      <c r="X27" s="4"/>
      <c r="Y27" s="7">
        <v>26.89</v>
      </c>
      <c r="Z27" s="8">
        <f t="shared" si="5"/>
        <v>10.64</v>
      </c>
      <c r="AA27" s="8">
        <f t="shared" si="6"/>
        <v>6.2667280154438674E-4</v>
      </c>
      <c r="AB27" s="8"/>
      <c r="AC27" s="8"/>
      <c r="AD27" s="8"/>
      <c r="AE27" s="4"/>
      <c r="AF27" s="7">
        <v>22.77</v>
      </c>
      <c r="AG27" s="8">
        <f t="shared" si="7"/>
        <v>6.52</v>
      </c>
      <c r="AH27" s="8">
        <f t="shared" si="8"/>
        <v>1.0896434893362551E-2</v>
      </c>
      <c r="AI27" s="8"/>
      <c r="AJ27" s="8"/>
      <c r="AK27" s="8"/>
      <c r="AL27" s="4"/>
      <c r="AM27" s="7">
        <v>26.11</v>
      </c>
      <c r="AN27" s="8">
        <f t="shared" si="9"/>
        <v>9.86</v>
      </c>
      <c r="AO27" s="8">
        <f t="shared" si="10"/>
        <v>1.0760792147232528E-3</v>
      </c>
      <c r="AP27" s="8"/>
      <c r="AQ27" s="8"/>
      <c r="AR27" s="8"/>
      <c r="AS27" s="4"/>
      <c r="AT27" s="7">
        <v>22.44</v>
      </c>
      <c r="AU27" s="8">
        <f t="shared" si="11"/>
        <v>6.1900000000000013</v>
      </c>
      <c r="AV27" s="8">
        <f t="shared" si="12"/>
        <v>1.3696964395563033E-2</v>
      </c>
      <c r="AW27" s="8"/>
      <c r="AX27" s="8"/>
      <c r="AY27" s="8"/>
      <c r="AZ27" s="4"/>
      <c r="BA27" s="7">
        <v>30.89</v>
      </c>
      <c r="BB27" s="8">
        <f t="shared" si="13"/>
        <v>14.64</v>
      </c>
      <c r="BC27" s="8">
        <f t="shared" si="14"/>
        <v>3.9167050096524151E-5</v>
      </c>
      <c r="BD27" s="8"/>
      <c r="BE27" s="8"/>
      <c r="BF27" s="8"/>
      <c r="BG27" s="4"/>
      <c r="BH27" s="7">
        <v>26.65</v>
      </c>
      <c r="BI27" s="8">
        <f t="shared" si="15"/>
        <v>10.399999999999999</v>
      </c>
      <c r="BJ27" s="8">
        <f t="shared" si="16"/>
        <v>7.4009597974140592E-4</v>
      </c>
      <c r="BK27" s="8"/>
      <c r="BL27" s="8"/>
      <c r="BM27" s="8"/>
      <c r="BN27" s="4"/>
      <c r="BO27" s="7">
        <v>26.06</v>
      </c>
      <c r="BP27" s="8">
        <f t="shared" si="17"/>
        <v>9.8099999999999987</v>
      </c>
      <c r="BQ27" s="8">
        <f t="shared" si="18"/>
        <v>1.1140270662777592E-3</v>
      </c>
      <c r="BR27" s="8"/>
      <c r="BS27" s="8"/>
      <c r="BT27" s="8"/>
      <c r="BU27" s="4"/>
      <c r="BV27" s="7">
        <v>42.48</v>
      </c>
      <c r="BW27" s="8">
        <f t="shared" si="20"/>
        <v>26.229999999999997</v>
      </c>
      <c r="BX27" s="8">
        <f t="shared" si="19"/>
        <v>1.2705249961733211E-8</v>
      </c>
      <c r="BY27" s="8"/>
      <c r="BZ27" s="8"/>
      <c r="CA27" s="8"/>
      <c r="CB27" s="4"/>
    </row>
    <row r="28" spans="2:80" x14ac:dyDescent="0.25">
      <c r="B28" s="7">
        <v>82</v>
      </c>
      <c r="C28" s="8" t="s">
        <v>16</v>
      </c>
      <c r="D28" s="4" t="s">
        <v>24</v>
      </c>
      <c r="E28" s="7">
        <v>17.27</v>
      </c>
      <c r="F28" s="8">
        <f t="shared" si="21"/>
        <v>6.3272060074954419E-6</v>
      </c>
      <c r="G28" s="8">
        <f>AVERAGE(F28:F30)</f>
        <v>1.0120336521267476E-5</v>
      </c>
      <c r="H28" s="8">
        <f>STDEV(F28:F30)</f>
        <v>3.2978533634689252E-6</v>
      </c>
      <c r="I28" s="8"/>
      <c r="J28" s="4"/>
      <c r="K28" s="7">
        <v>28.23</v>
      </c>
      <c r="L28" s="8">
        <f t="shared" si="22"/>
        <v>10.96</v>
      </c>
      <c r="M28" s="8">
        <f t="shared" si="23"/>
        <v>5.0200870442190749E-4</v>
      </c>
      <c r="N28" s="8">
        <f>AVERAGE(M28:M30)</f>
        <v>3.0340191121049163E-4</v>
      </c>
      <c r="O28" s="8">
        <f>STDEV(M28:M30)</f>
        <v>1.7552702890732421E-4</v>
      </c>
      <c r="P28" s="8"/>
      <c r="Q28" s="4"/>
      <c r="R28" s="7">
        <v>27.55</v>
      </c>
      <c r="S28" s="8">
        <f t="shared" si="3"/>
        <v>10.280000000000001</v>
      </c>
      <c r="T28" s="8">
        <f t="shared" si="4"/>
        <v>8.0428810280036404E-4</v>
      </c>
      <c r="U28" s="8">
        <f>AVERAGE(T28:T30)</f>
        <v>8.2969181108517853E-4</v>
      </c>
      <c r="V28" s="8">
        <f>STDEV(T28:T30)</f>
        <v>8.440826092330447E-5</v>
      </c>
      <c r="W28" s="8"/>
      <c r="X28" s="4"/>
      <c r="Y28" s="7">
        <v>28.22</v>
      </c>
      <c r="Z28" s="8">
        <f t="shared" si="5"/>
        <v>10.95</v>
      </c>
      <c r="AA28" s="8">
        <f t="shared" si="6"/>
        <v>5.0550045109442286E-4</v>
      </c>
      <c r="AB28" s="8">
        <f>AVERAGE(AA28:AA30)</f>
        <v>5.2485247249081169E-4</v>
      </c>
      <c r="AC28" s="8">
        <f>STDEV(AA28:AA30)</f>
        <v>2.2369703391187918E-5</v>
      </c>
      <c r="AD28" s="8"/>
      <c r="AE28" s="4"/>
      <c r="AF28" s="7">
        <v>23.53</v>
      </c>
      <c r="AG28" s="8">
        <f t="shared" si="7"/>
        <v>6.2600000000000016</v>
      </c>
      <c r="AH28" s="8">
        <f t="shared" si="8"/>
        <v>1.3048248741068256E-2</v>
      </c>
      <c r="AI28" s="8">
        <f>AVERAGE(AH28:AH30)</f>
        <v>1.4350393594027309E-2</v>
      </c>
      <c r="AJ28" s="8">
        <f>STDEV(AH28:AH30)</f>
        <v>1.2885963437587421E-3</v>
      </c>
      <c r="AK28" s="8"/>
      <c r="AL28" s="4"/>
      <c r="AM28" s="7">
        <v>27.3</v>
      </c>
      <c r="AN28" s="8">
        <f t="shared" si="9"/>
        <v>10.030000000000001</v>
      </c>
      <c r="AO28" s="8">
        <f t="shared" si="10"/>
        <v>9.5646513436223259E-4</v>
      </c>
      <c r="AP28" s="8">
        <f>AVERAGE(AO28:AO30)</f>
        <v>1.0460097499784351E-3</v>
      </c>
      <c r="AQ28" s="8">
        <f>STDEV(AO28:AO30)</f>
        <v>1.1636916664453646E-4</v>
      </c>
      <c r="AR28" s="8"/>
      <c r="AS28" s="4"/>
      <c r="AT28" s="7">
        <v>22.74</v>
      </c>
      <c r="AU28" s="8">
        <f t="shared" si="11"/>
        <v>5.4699999999999989</v>
      </c>
      <c r="AV28" s="8">
        <f t="shared" si="12"/>
        <v>2.2561393680039017E-2</v>
      </c>
      <c r="AW28" s="8">
        <f>AVERAGE(AV28:AV30)</f>
        <v>2.2994645827124849E-2</v>
      </c>
      <c r="AX28" s="8">
        <f>STDEV(AV28:AV30)</f>
        <v>4.7730319186114704E-3</v>
      </c>
      <c r="AY28" s="8"/>
      <c r="AZ28" s="4"/>
      <c r="BA28" s="7">
        <v>31.83</v>
      </c>
      <c r="BB28" s="8">
        <f t="shared" si="13"/>
        <v>14.559999999999999</v>
      </c>
      <c r="BC28" s="8">
        <f t="shared" si="14"/>
        <v>4.1400278547597473E-5</v>
      </c>
      <c r="BD28" s="8">
        <f>AVERAGE(BC28:BC30)</f>
        <v>4.0505896137951123E-5</v>
      </c>
      <c r="BE28" s="8">
        <f>STDEV(BC28:BC30)</f>
        <v>5.3022384079094363E-6</v>
      </c>
      <c r="BF28" s="8"/>
      <c r="BG28" s="4"/>
      <c r="BH28" s="7">
        <v>28.1</v>
      </c>
      <c r="BI28" s="8">
        <f t="shared" si="15"/>
        <v>10.830000000000002</v>
      </c>
      <c r="BJ28" s="8">
        <f t="shared" si="16"/>
        <v>5.4934496322695729E-4</v>
      </c>
      <c r="BK28" s="8">
        <f>AVERAGE(BJ28:BJ30)</f>
        <v>5.8422477924499389E-4</v>
      </c>
      <c r="BL28" s="8">
        <f>STDEV(BJ28:BJ30)</f>
        <v>3.9215519306130571E-5</v>
      </c>
      <c r="BM28" s="8"/>
      <c r="BN28" s="4"/>
      <c r="BO28" s="7">
        <v>26.23</v>
      </c>
      <c r="BP28" s="8">
        <f t="shared" si="17"/>
        <v>8.9600000000000009</v>
      </c>
      <c r="BQ28" s="8">
        <f t="shared" si="18"/>
        <v>2.0080348176876287E-3</v>
      </c>
      <c r="BR28" s="8">
        <f>AVERAGE(BQ28:BQ30)</f>
        <v>1.9405936358723979E-3</v>
      </c>
      <c r="BS28" s="8">
        <f>STDEV(BQ28:BQ30)</f>
        <v>7.4501530843708384E-5</v>
      </c>
      <c r="BT28" s="8"/>
      <c r="BU28" s="4"/>
      <c r="BV28" s="7">
        <v>39.03</v>
      </c>
      <c r="BW28" s="8">
        <f t="shared" si="20"/>
        <v>21.76</v>
      </c>
      <c r="BX28" s="8">
        <f t="shared" si="19"/>
        <v>2.8157059226740108E-7</v>
      </c>
      <c r="BY28" s="8">
        <f>AVERAGE(BX28:BX30)</f>
        <v>2.4579529928420717E-7</v>
      </c>
      <c r="BZ28" s="8">
        <f>STDEV(BX28:BX30)</f>
        <v>5.543045823294273E-8</v>
      </c>
      <c r="CA28" s="8"/>
      <c r="CB28" s="4"/>
    </row>
    <row r="29" spans="2:80" x14ac:dyDescent="0.25">
      <c r="B29" s="7">
        <v>83</v>
      </c>
      <c r="C29" s="8" t="s">
        <v>16</v>
      </c>
      <c r="D29" s="4" t="s">
        <v>24</v>
      </c>
      <c r="E29" s="7">
        <v>16.309999999999999</v>
      </c>
      <c r="F29" s="8">
        <f t="shared" si="21"/>
        <v>1.2308376452974362E-5</v>
      </c>
      <c r="G29" s="8"/>
      <c r="H29" s="8"/>
      <c r="I29" s="8"/>
      <c r="J29" s="4"/>
      <c r="K29" s="7">
        <v>28.34</v>
      </c>
      <c r="L29" s="8">
        <f t="shared" si="22"/>
        <v>12.030000000000001</v>
      </c>
      <c r="M29" s="8">
        <f t="shared" si="23"/>
        <v>2.3911628359055809E-4</v>
      </c>
      <c r="N29" s="8"/>
      <c r="O29" s="8"/>
      <c r="P29" s="8"/>
      <c r="Q29" s="4"/>
      <c r="R29" s="7">
        <v>26.39</v>
      </c>
      <c r="S29" s="8">
        <f t="shared" si="3"/>
        <v>10.080000000000002</v>
      </c>
      <c r="T29" s="8">
        <f t="shared" si="4"/>
        <v>9.2388442063046365E-4</v>
      </c>
      <c r="U29" s="8"/>
      <c r="V29" s="8"/>
      <c r="W29" s="8"/>
      <c r="X29" s="4"/>
      <c r="Y29" s="7">
        <v>27.14</v>
      </c>
      <c r="Z29" s="8">
        <f t="shared" si="5"/>
        <v>10.830000000000002</v>
      </c>
      <c r="AA29" s="8">
        <f t="shared" si="6"/>
        <v>5.4934496322695729E-4</v>
      </c>
      <c r="AB29" s="8"/>
      <c r="AC29" s="8"/>
      <c r="AD29" s="8"/>
      <c r="AE29" s="4"/>
      <c r="AF29" s="7">
        <v>22.43</v>
      </c>
      <c r="AG29" s="8">
        <f t="shared" si="7"/>
        <v>6.120000000000001</v>
      </c>
      <c r="AH29" s="8">
        <f t="shared" si="8"/>
        <v>1.4377932041013671E-2</v>
      </c>
      <c r="AI29" s="8"/>
      <c r="AJ29" s="8"/>
      <c r="AK29" s="8"/>
      <c r="AL29" s="4"/>
      <c r="AM29" s="7">
        <v>26.27</v>
      </c>
      <c r="AN29" s="8">
        <f t="shared" si="9"/>
        <v>9.9600000000000009</v>
      </c>
      <c r="AO29" s="8">
        <f t="shared" si="10"/>
        <v>1.0040174088438143E-3</v>
      </c>
      <c r="AP29" s="8"/>
      <c r="AQ29" s="8"/>
      <c r="AR29" s="8"/>
      <c r="AS29" s="4"/>
      <c r="AT29" s="7">
        <v>22.07</v>
      </c>
      <c r="AU29" s="8">
        <f t="shared" si="11"/>
        <v>5.7600000000000016</v>
      </c>
      <c r="AV29" s="8">
        <f t="shared" si="12"/>
        <v>1.8453010334836397E-2</v>
      </c>
      <c r="AW29" s="8"/>
      <c r="AX29" s="8"/>
      <c r="AY29" s="8"/>
      <c r="AZ29" s="4"/>
      <c r="BA29" s="7">
        <v>31.12</v>
      </c>
      <c r="BB29" s="8">
        <f t="shared" si="13"/>
        <v>14.810000000000002</v>
      </c>
      <c r="BC29" s="8">
        <f t="shared" si="14"/>
        <v>3.48133458211799E-5</v>
      </c>
      <c r="BD29" s="8"/>
      <c r="BE29" s="8"/>
      <c r="BF29" s="8"/>
      <c r="BG29" s="4"/>
      <c r="BH29" s="7">
        <v>27.07</v>
      </c>
      <c r="BI29" s="8">
        <f t="shared" si="15"/>
        <v>10.760000000000002</v>
      </c>
      <c r="BJ29" s="8">
        <f t="shared" si="16"/>
        <v>5.7665657296363741E-4</v>
      </c>
      <c r="BK29" s="8"/>
      <c r="BL29" s="8"/>
      <c r="BM29" s="8"/>
      <c r="BN29" s="4"/>
      <c r="BO29" s="7">
        <v>25.38</v>
      </c>
      <c r="BP29" s="8">
        <f t="shared" si="17"/>
        <v>9.07</v>
      </c>
      <c r="BQ29" s="8">
        <f t="shared" si="18"/>
        <v>1.8606210899295651E-3</v>
      </c>
      <c r="BR29" s="8"/>
      <c r="BS29" s="8"/>
      <c r="BT29" s="8"/>
      <c r="BU29" s="4"/>
      <c r="BV29" s="7">
        <v>38.700000000000003</v>
      </c>
      <c r="BW29" s="8">
        <f t="shared" si="20"/>
        <v>22.390000000000004</v>
      </c>
      <c r="BX29" s="8">
        <f t="shared" si="19"/>
        <v>1.8194427597052516E-7</v>
      </c>
      <c r="BY29" s="8"/>
      <c r="BZ29" s="8"/>
      <c r="CA29" s="8"/>
      <c r="CB29" s="4"/>
    </row>
    <row r="30" spans="2:80" x14ac:dyDescent="0.25">
      <c r="B30" s="3">
        <v>84</v>
      </c>
      <c r="C30" s="2" t="s">
        <v>16</v>
      </c>
      <c r="D30" s="1" t="s">
        <v>24</v>
      </c>
      <c r="E30" s="3">
        <v>16.38</v>
      </c>
      <c r="F30" s="2">
        <f t="shared" si="21"/>
        <v>1.1725427103332624E-5</v>
      </c>
      <c r="G30" s="2"/>
      <c r="H30" s="2"/>
      <c r="I30" s="2"/>
      <c r="J30" s="1"/>
      <c r="K30" s="7">
        <v>28.91</v>
      </c>
      <c r="L30" s="8">
        <f t="shared" si="22"/>
        <v>12.530000000000001</v>
      </c>
      <c r="M30" s="8">
        <f t="shared" si="23"/>
        <v>1.6908074561900935E-4</v>
      </c>
      <c r="N30" s="8"/>
      <c r="O30" s="8"/>
      <c r="P30" s="8"/>
      <c r="Q30" s="4"/>
      <c r="R30" s="7">
        <v>26.74</v>
      </c>
      <c r="S30" s="8">
        <f t="shared" si="3"/>
        <v>10.36</v>
      </c>
      <c r="T30" s="8">
        <f t="shared" si="4"/>
        <v>7.6090290982470769E-4</v>
      </c>
      <c r="U30" s="8"/>
      <c r="V30" s="8"/>
      <c r="W30" s="8"/>
      <c r="X30" s="4"/>
      <c r="Y30" s="3">
        <v>27.29</v>
      </c>
      <c r="Z30" s="2">
        <f t="shared" si="5"/>
        <v>10.91</v>
      </c>
      <c r="AA30" s="2">
        <f t="shared" si="6"/>
        <v>5.1971200315105491E-4</v>
      </c>
      <c r="AB30" s="2"/>
      <c r="AC30" s="2"/>
      <c r="AD30" s="2"/>
      <c r="AE30" s="1"/>
      <c r="AF30" s="3">
        <v>22.38</v>
      </c>
      <c r="AG30" s="2">
        <f t="shared" si="7"/>
        <v>6</v>
      </c>
      <c r="AH30" s="2">
        <f t="shared" si="8"/>
        <v>1.5625E-2</v>
      </c>
      <c r="AI30" s="2"/>
      <c r="AJ30" s="2"/>
      <c r="AK30" s="2"/>
      <c r="AL30" s="1"/>
      <c r="AM30" s="3">
        <v>26.11</v>
      </c>
      <c r="AN30" s="2">
        <f t="shared" si="9"/>
        <v>9.73</v>
      </c>
      <c r="AO30" s="2">
        <f t="shared" si="10"/>
        <v>1.1775467067292585E-3</v>
      </c>
      <c r="AP30" s="2"/>
      <c r="AQ30" s="2"/>
      <c r="AR30" s="2"/>
      <c r="AS30" s="1"/>
      <c r="AT30" s="3">
        <v>21.54</v>
      </c>
      <c r="AU30" s="2">
        <f t="shared" si="11"/>
        <v>5.16</v>
      </c>
      <c r="AV30" s="2">
        <f t="shared" si="12"/>
        <v>2.7969533466499143E-2</v>
      </c>
      <c r="AW30" s="2"/>
      <c r="AX30" s="2"/>
      <c r="AY30" s="2"/>
      <c r="AZ30" s="1"/>
      <c r="BA30" s="7">
        <v>30.81</v>
      </c>
      <c r="BB30" s="8">
        <f t="shared" si="13"/>
        <v>14.43</v>
      </c>
      <c r="BC30" s="8">
        <f t="shared" si="14"/>
        <v>4.530406404507599E-5</v>
      </c>
      <c r="BD30" s="8"/>
      <c r="BE30" s="8"/>
      <c r="BF30" s="8"/>
      <c r="BG30" s="4"/>
      <c r="BH30" s="7">
        <v>27.02</v>
      </c>
      <c r="BI30" s="8">
        <f t="shared" si="15"/>
        <v>10.64</v>
      </c>
      <c r="BJ30" s="8">
        <f t="shared" si="16"/>
        <v>6.2667280154438674E-4</v>
      </c>
      <c r="BK30" s="8"/>
      <c r="BL30" s="8"/>
      <c r="BM30" s="8"/>
      <c r="BN30" s="4"/>
      <c r="BO30" s="7">
        <v>25.38</v>
      </c>
      <c r="BP30" s="8">
        <f t="shared" si="17"/>
        <v>9</v>
      </c>
      <c r="BQ30" s="8">
        <f t="shared" si="18"/>
        <v>1.953125E-3</v>
      </c>
      <c r="BR30" s="8"/>
      <c r="BS30" s="8"/>
      <c r="BT30" s="8"/>
      <c r="BU30" s="4"/>
      <c r="BV30" s="77">
        <v>38.18</v>
      </c>
      <c r="BW30" s="2">
        <f t="shared" si="20"/>
        <v>21.8</v>
      </c>
      <c r="BX30" s="2">
        <f t="shared" si="19"/>
        <v>2.7387102961469528E-7</v>
      </c>
      <c r="BY30" s="2"/>
      <c r="BZ30" s="2"/>
      <c r="CA30" s="2"/>
      <c r="CB30" s="1"/>
    </row>
    <row r="31" spans="2:80" x14ac:dyDescent="0.25">
      <c r="B31" s="11">
        <v>100</v>
      </c>
      <c r="C31" s="12" t="s">
        <v>28</v>
      </c>
      <c r="D31" s="12" t="s">
        <v>12</v>
      </c>
      <c r="E31" s="11">
        <v>16.260000000000002</v>
      </c>
      <c r="F31" s="12">
        <f>2^-E31</f>
        <v>1.2742430411199468E-5</v>
      </c>
      <c r="G31" s="12">
        <f>AVERAGE(F31:F33)</f>
        <v>9.2197773419523235E-6</v>
      </c>
      <c r="H31" s="12">
        <f>STDEV(F31:F33)</f>
        <v>4.629196781235718E-6</v>
      </c>
      <c r="I31" s="12"/>
      <c r="J31" s="13"/>
      <c r="K31" s="11">
        <v>27.05</v>
      </c>
      <c r="L31" s="12">
        <f t="shared" si="22"/>
        <v>10.79</v>
      </c>
      <c r="M31" s="12">
        <f t="shared" si="23"/>
        <v>5.6478915229750425E-4</v>
      </c>
      <c r="N31" s="12">
        <f>AVERAGE(M31:M33)</f>
        <v>6.8579704814859029E-4</v>
      </c>
      <c r="O31" s="12">
        <f>STDEV(M31:M33)</f>
        <v>2.0619906842875209E-4</v>
      </c>
      <c r="P31" s="12"/>
      <c r="Q31" s="13"/>
      <c r="R31" s="11">
        <v>27.12</v>
      </c>
      <c r="S31" s="12">
        <f t="shared" si="3"/>
        <v>10.86</v>
      </c>
      <c r="T31" s="12">
        <f t="shared" si="4"/>
        <v>5.3803960736162684E-4</v>
      </c>
      <c r="U31" s="12">
        <f>AVERAGE(T31:T33)</f>
        <v>7.234203180661393E-4</v>
      </c>
      <c r="V31" s="12">
        <f>STDEV(T31:T33)</f>
        <v>2.2226134833780908E-4</v>
      </c>
      <c r="W31" s="12"/>
      <c r="X31" s="12"/>
      <c r="Y31" s="11">
        <v>27.33</v>
      </c>
      <c r="Z31" s="12">
        <f t="shared" si="5"/>
        <v>11.069999999999997</v>
      </c>
      <c r="AA31" s="12">
        <f t="shared" si="6"/>
        <v>4.6515527248239242E-4</v>
      </c>
      <c r="AB31" s="12">
        <f>AVERAGE(AA31:AA33)</f>
        <v>4.9814804894335991E-4</v>
      </c>
      <c r="AC31" s="12">
        <f>STDEV(AA31:AA33)</f>
        <v>1.2411014873618461E-4</v>
      </c>
      <c r="AD31" s="12"/>
      <c r="AE31" s="13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12">
        <f>AVERAGE(AH31:AH32)</f>
        <v>8.1491554162544909E-3</v>
      </c>
      <c r="AJ31" s="12">
        <f>STDEV(AH31:AH32)</f>
        <v>3.9925395845112849E-4</v>
      </c>
      <c r="AK31" s="12"/>
      <c r="AL31" s="13"/>
      <c r="AM31" s="11">
        <v>25.53</v>
      </c>
      <c r="AN31" s="12">
        <f t="shared" si="9"/>
        <v>9.27</v>
      </c>
      <c r="AO31" s="12">
        <f t="shared" si="10"/>
        <v>1.6197647379188329E-3</v>
      </c>
      <c r="AP31" s="12">
        <f>AVERAGE(AO31:AO33)</f>
        <v>1.84871858923074E-3</v>
      </c>
      <c r="AQ31" s="12">
        <f>STDEV(AO31:AO33)</f>
        <v>3.9655970306079344E-4</v>
      </c>
      <c r="AR31" s="12"/>
      <c r="AS31" s="13"/>
      <c r="AT31" s="11">
        <v>21.76</v>
      </c>
      <c r="AU31" s="12">
        <f t="shared" si="11"/>
        <v>5.5</v>
      </c>
      <c r="AV31" s="12">
        <f t="shared" si="12"/>
        <v>2.2097086912079608E-2</v>
      </c>
      <c r="AW31" s="12">
        <f>AVERAGE(AV31:AV33)</f>
        <v>1.9497254360588828E-2</v>
      </c>
      <c r="AX31" s="12">
        <f>STDEV(AV31:AV33)</f>
        <v>3.7505965282068621E-3</v>
      </c>
      <c r="AY31" s="12"/>
      <c r="AZ31" s="12"/>
      <c r="BA31" s="11">
        <v>30.8</v>
      </c>
      <c r="BB31" s="12">
        <f t="shared" si="13"/>
        <v>14.54</v>
      </c>
      <c r="BC31" s="12">
        <f t="shared" si="14"/>
        <v>4.1978204899284182E-5</v>
      </c>
      <c r="BD31" s="12">
        <f>AVERAGE(BC31:BC33)</f>
        <v>5.2214023655932836E-5</v>
      </c>
      <c r="BE31" s="12">
        <f>STDEV(BC31:BC33)</f>
        <v>1.5955707757711927E-5</v>
      </c>
      <c r="BF31" s="12"/>
      <c r="BG31" s="13"/>
      <c r="BH31" s="11">
        <v>29.21</v>
      </c>
      <c r="BI31" s="12">
        <f t="shared" ref="BI31:BI36" si="24">BH31-E31</f>
        <v>12.95</v>
      </c>
      <c r="BJ31" s="12">
        <f t="shared" si="16"/>
        <v>1.263751127736058E-4</v>
      </c>
      <c r="BK31" s="12">
        <f>AVERAGE(BJ31:BJ33)</f>
        <v>1.5556819320556271E-4</v>
      </c>
      <c r="BL31" s="12">
        <f>STDEV(BJ31:BJ33)</f>
        <v>6.733904808657201E-5</v>
      </c>
      <c r="BM31" s="12"/>
      <c r="BN31" s="13"/>
      <c r="BO31" s="11">
        <v>25.47</v>
      </c>
      <c r="BP31" s="12">
        <f t="shared" ref="BP31:BP36" si="25">BO31-E31</f>
        <v>9.2099999999999973</v>
      </c>
      <c r="BQ31" s="12">
        <f t="shared" si="18"/>
        <v>1.6885492798981785E-3</v>
      </c>
      <c r="BR31" s="12">
        <f>BQ31:BQ33</f>
        <v>1.6885492798981785E-3</v>
      </c>
      <c r="BS31" s="12">
        <f>STDEV(BQ31:BQ33)</f>
        <v>5.8995640738921274E-4</v>
      </c>
      <c r="BT31" s="12"/>
      <c r="BU31" s="13"/>
      <c r="BV31" s="36">
        <v>40.32</v>
      </c>
      <c r="BW31" s="12">
        <f t="shared" si="20"/>
        <v>24.06</v>
      </c>
      <c r="BX31" s="12">
        <f t="shared" si="19"/>
        <v>5.7176597078160406E-8</v>
      </c>
      <c r="BY31" s="12">
        <f>AVERAGE(BX31:BX33)</f>
        <v>5.6298007707015719E-8</v>
      </c>
      <c r="BZ31" s="12">
        <f>STDEV(BX31:BX33)</f>
        <v>2.844516223476651E-8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17.940000000000001</v>
      </c>
      <c r="F32" s="8">
        <f t="shared" ref="F32:F36" si="26">2^-E32</f>
        <v>3.9766912873883111E-6</v>
      </c>
      <c r="G32" s="8"/>
      <c r="H32" s="8"/>
      <c r="I32" s="8"/>
      <c r="J32" s="4"/>
      <c r="K32" s="7">
        <v>28.02</v>
      </c>
      <c r="L32" s="8">
        <f t="shared" si="22"/>
        <v>10.079999999999998</v>
      </c>
      <c r="M32" s="8">
        <f t="shared" si="23"/>
        <v>9.2388442063046604E-4</v>
      </c>
      <c r="N32" s="8"/>
      <c r="O32" s="8"/>
      <c r="P32" s="8"/>
      <c r="Q32" s="4"/>
      <c r="R32" s="7">
        <v>27.95</v>
      </c>
      <c r="S32" s="8">
        <f t="shared" si="3"/>
        <v>10.009999999999998</v>
      </c>
      <c r="T32" s="8">
        <f t="shared" si="4"/>
        <v>9.6981689007523181E-4</v>
      </c>
      <c r="U32" s="8"/>
      <c r="V32" s="8"/>
      <c r="W32" s="8"/>
      <c r="X32" s="8"/>
      <c r="Y32" s="7">
        <v>28.56</v>
      </c>
      <c r="Z32" s="8">
        <f t="shared" si="5"/>
        <v>10.619999999999997</v>
      </c>
      <c r="AA32" s="8">
        <f t="shared" si="6"/>
        <v>6.3542082785250794E-4</v>
      </c>
      <c r="AB32" s="8"/>
      <c r="AC32" s="8"/>
      <c r="AD32" s="8"/>
      <c r="AE32" s="4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8"/>
      <c r="AJ32" s="8"/>
      <c r="AK32" s="8"/>
      <c r="AL32" s="4"/>
      <c r="AM32" s="7">
        <v>26.7</v>
      </c>
      <c r="AN32" s="8">
        <f t="shared" si="9"/>
        <v>8.759999999999998</v>
      </c>
      <c r="AO32" s="8">
        <f t="shared" si="10"/>
        <v>2.3066262918545544E-3</v>
      </c>
      <c r="AP32" s="8"/>
      <c r="AQ32" s="8"/>
      <c r="AR32" s="8"/>
      <c r="AS32" s="4"/>
      <c r="AT32" s="7">
        <v>23.5</v>
      </c>
      <c r="AU32" s="8">
        <f t="shared" si="11"/>
        <v>5.5599999999999987</v>
      </c>
      <c r="AV32" s="8">
        <f t="shared" si="12"/>
        <v>2.1196942616369896E-2</v>
      </c>
      <c r="AW32" s="8"/>
      <c r="AX32" s="8"/>
      <c r="AY32" s="8"/>
      <c r="AZ32" s="8"/>
      <c r="BA32" s="7">
        <v>31.73</v>
      </c>
      <c r="BB32" s="8">
        <f t="shared" si="13"/>
        <v>13.79</v>
      </c>
      <c r="BC32" s="8">
        <f t="shared" si="14"/>
        <v>7.0598644037188073E-5</v>
      </c>
      <c r="BD32" s="8"/>
      <c r="BE32" s="8"/>
      <c r="BF32" s="8"/>
      <c r="BG32" s="4"/>
      <c r="BH32" s="7">
        <v>30.01</v>
      </c>
      <c r="BI32" s="8">
        <f t="shared" si="24"/>
        <v>12.07</v>
      </c>
      <c r="BJ32" s="8">
        <f t="shared" si="16"/>
        <v>2.3257763624119559E-4</v>
      </c>
      <c r="BK32" s="8"/>
      <c r="BL32" s="8"/>
      <c r="BM32" s="8"/>
      <c r="BN32" s="4"/>
      <c r="BO32" s="7">
        <v>26.49</v>
      </c>
      <c r="BP32" s="8">
        <f t="shared" si="25"/>
        <v>8.5499999999999972</v>
      </c>
      <c r="BQ32" s="8">
        <f t="shared" si="18"/>
        <v>2.6680473764734351E-3</v>
      </c>
      <c r="BR32" s="8"/>
      <c r="BS32" s="8"/>
      <c r="BT32" s="8"/>
      <c r="BU32" s="4"/>
      <c r="BV32" s="38">
        <v>41.44</v>
      </c>
      <c r="BW32" s="8">
        <f t="shared" si="20"/>
        <v>23.499999999999996</v>
      </c>
      <c r="BX32" s="8">
        <f t="shared" si="19"/>
        <v>8.4293697021788268E-8</v>
      </c>
      <c r="BY32" s="8"/>
      <c r="BZ32" s="8"/>
      <c r="CA32" s="8"/>
      <c r="CB32" s="31"/>
    </row>
    <row r="33" spans="2:80" x14ac:dyDescent="0.25">
      <c r="B33" s="7">
        <f t="shared" ref="B33:B36" si="27">B32+1</f>
        <v>102</v>
      </c>
      <c r="C33" s="8" t="s">
        <v>28</v>
      </c>
      <c r="D33" s="8" t="s">
        <v>12</v>
      </c>
      <c r="E33" s="3">
        <v>16.48</v>
      </c>
      <c r="F33" s="8">
        <f t="shared" si="26"/>
        <v>1.0940210327269192E-5</v>
      </c>
      <c r="G33" s="8"/>
      <c r="H33" s="8"/>
      <c r="I33" s="8"/>
      <c r="J33" s="4"/>
      <c r="K33" s="7">
        <v>27.26</v>
      </c>
      <c r="L33" s="8">
        <f t="shared" si="22"/>
        <v>10.780000000000001</v>
      </c>
      <c r="M33" s="8">
        <f t="shared" si="23"/>
        <v>5.6871757151780048E-4</v>
      </c>
      <c r="N33" s="8"/>
      <c r="O33" s="8"/>
      <c r="P33" s="8"/>
      <c r="Q33" s="4"/>
      <c r="R33" s="3">
        <v>27.04</v>
      </c>
      <c r="S33" s="8">
        <f t="shared" si="3"/>
        <v>10.559999999999999</v>
      </c>
      <c r="T33" s="8">
        <f t="shared" si="4"/>
        <v>6.6240445676155925E-4</v>
      </c>
      <c r="U33" s="8"/>
      <c r="V33" s="8"/>
      <c r="W33" s="8"/>
      <c r="X33" s="8"/>
      <c r="Y33" s="3">
        <v>27.79</v>
      </c>
      <c r="Z33" s="8">
        <f t="shared" si="5"/>
        <v>11.309999999999999</v>
      </c>
      <c r="AA33" s="8">
        <f t="shared" si="6"/>
        <v>3.9386804649517941E-4</v>
      </c>
      <c r="AB33" s="8"/>
      <c r="AC33" s="8"/>
      <c r="AD33" s="8"/>
      <c r="AE33" s="4"/>
      <c r="AF33" s="3">
        <v>24.02</v>
      </c>
      <c r="AG33" s="8">
        <f t="shared" si="7"/>
        <v>7.5399999999999991</v>
      </c>
      <c r="AH33" s="8">
        <f t="shared" si="8"/>
        <v>5.3732102271083796E-3</v>
      </c>
      <c r="AI33" s="8"/>
      <c r="AJ33" s="8"/>
      <c r="AK33" s="8"/>
      <c r="AL33" s="4"/>
      <c r="AM33" s="3">
        <v>25.75</v>
      </c>
      <c r="AN33" s="8">
        <f t="shared" si="9"/>
        <v>9.27</v>
      </c>
      <c r="AO33" s="8">
        <f t="shared" si="10"/>
        <v>1.6197647379188329E-3</v>
      </c>
      <c r="AP33" s="8"/>
      <c r="AQ33" s="8"/>
      <c r="AR33" s="8"/>
      <c r="AS33" s="4"/>
      <c r="AT33" s="3">
        <v>22.52</v>
      </c>
      <c r="AU33" s="8">
        <f t="shared" si="11"/>
        <v>6.0399999999999991</v>
      </c>
      <c r="AV33" s="8">
        <f t="shared" si="12"/>
        <v>1.5197733553316977E-2</v>
      </c>
      <c r="AW33" s="8"/>
      <c r="AX33" s="8"/>
      <c r="AY33" s="8"/>
      <c r="AZ33" s="8"/>
      <c r="BA33" s="3">
        <v>30.95</v>
      </c>
      <c r="BB33" s="8">
        <f t="shared" si="13"/>
        <v>14.469999999999999</v>
      </c>
      <c r="BC33" s="8">
        <f t="shared" si="14"/>
        <v>4.4065222031326233E-5</v>
      </c>
      <c r="BD33" s="8"/>
      <c r="BE33" s="8"/>
      <c r="BF33" s="8"/>
      <c r="BG33" s="4"/>
      <c r="BH33" s="7">
        <v>29.66</v>
      </c>
      <c r="BI33" s="8">
        <f t="shared" si="24"/>
        <v>13.18</v>
      </c>
      <c r="BJ33" s="8">
        <f t="shared" si="16"/>
        <v>1.077518306018867E-4</v>
      </c>
      <c r="BK33" s="8"/>
      <c r="BL33" s="8"/>
      <c r="BM33" s="8"/>
      <c r="BN33" s="4"/>
      <c r="BO33" s="3">
        <v>25.76</v>
      </c>
      <c r="BP33" s="8">
        <f t="shared" si="25"/>
        <v>9.2800000000000011</v>
      </c>
      <c r="BQ33" s="8">
        <f t="shared" si="18"/>
        <v>1.6085762056007283E-3</v>
      </c>
      <c r="BR33" s="8"/>
      <c r="BS33" s="8"/>
      <c r="BT33" s="8"/>
      <c r="BU33" s="4"/>
      <c r="BV33" s="40">
        <v>41.6</v>
      </c>
      <c r="BW33" s="2">
        <f t="shared" si="20"/>
        <v>25.12</v>
      </c>
      <c r="BX33" s="2">
        <f t="shared" si="19"/>
        <v>2.7423729021098463E-8</v>
      </c>
      <c r="BY33" s="2"/>
      <c r="BZ33" s="2"/>
      <c r="CA33" s="2"/>
      <c r="CB33" s="33"/>
    </row>
    <row r="34" spans="2:80" x14ac:dyDescent="0.25">
      <c r="B34" s="11">
        <v>106</v>
      </c>
      <c r="C34" s="12" t="s">
        <v>28</v>
      </c>
      <c r="D34" s="13" t="s">
        <v>24</v>
      </c>
      <c r="E34" s="11">
        <v>18.100000000000001</v>
      </c>
      <c r="F34" s="12">
        <f t="shared" si="26"/>
        <v>3.55923840155337E-6</v>
      </c>
      <c r="G34" s="12">
        <f t="shared" ref="G34" si="28">AVERAGE(F34:F36)</f>
        <v>1.032318158146124E-5</v>
      </c>
      <c r="H34" s="12">
        <f t="shared" ref="H34" si="29">STDEV(F34:F36)</f>
        <v>5.8594794103180304E-6</v>
      </c>
      <c r="I34" s="14">
        <f>G34/G31</f>
        <v>1.1196779703657427</v>
      </c>
      <c r="J34" s="15">
        <f>((H34/G34)^2+(H31/G31)^2)^0.5*I34</f>
        <v>0.84850089016393637</v>
      </c>
      <c r="K34" s="11">
        <v>29.08</v>
      </c>
      <c r="L34" s="12">
        <f t="shared" si="22"/>
        <v>10.979999999999997</v>
      </c>
      <c r="M34" s="12">
        <f t="shared" si="23"/>
        <v>4.9509740224122623E-4</v>
      </c>
      <c r="N34" s="12">
        <f t="shared" ref="N34" si="30">AVERAGE(M34:M36)</f>
        <v>5.6270129702867746E-4</v>
      </c>
      <c r="O34" s="12">
        <f t="shared" ref="O34" si="31">STDEV(M34:M36)</f>
        <v>7.2841164166434478E-5</v>
      </c>
      <c r="P34" s="14">
        <f>N34/N31</f>
        <v>0.82050702689341126</v>
      </c>
      <c r="Q34" s="15">
        <f>((O34/N34)^2+(O31/N31)^2)^0.5*P34</f>
        <v>0.26859535933300649</v>
      </c>
      <c r="R34" s="11">
        <v>28.53</v>
      </c>
      <c r="S34" s="12">
        <f t="shared" si="3"/>
        <v>10.43</v>
      </c>
      <c r="T34" s="12">
        <f t="shared" si="4"/>
        <v>7.2486502472121541E-4</v>
      </c>
      <c r="U34" s="12">
        <f t="shared" ref="U34" si="32">AVERAGE(T34:T36)</f>
        <v>6.5639653938813047E-4</v>
      </c>
      <c r="V34" s="12">
        <f t="shared" ref="V34" si="33">STDEV(T34:T36)</f>
        <v>7.723412082290947E-5</v>
      </c>
      <c r="W34" s="14">
        <f>U34/U31</f>
        <v>0.90735153961782822</v>
      </c>
      <c r="X34" s="15">
        <f>((V34/U34)^2+(V31/U31)^2)^0.5*W34</f>
        <v>0.29851621387681337</v>
      </c>
      <c r="Y34" s="11">
        <v>29.18</v>
      </c>
      <c r="Z34" s="12">
        <f t="shared" si="5"/>
        <v>11.079999999999998</v>
      </c>
      <c r="AA34" s="12">
        <f t="shared" si="6"/>
        <v>4.6194221031523302E-4</v>
      </c>
      <c r="AB34" s="12">
        <f t="shared" ref="AB34" si="34">AVERAGE(AA34:AA36)</f>
        <v>4.8226982864956006E-4</v>
      </c>
      <c r="AC34" s="12">
        <f t="shared" ref="AC34" si="35">STDEV(AA34:AA36)</f>
        <v>3.246564747040869E-5</v>
      </c>
      <c r="AD34" s="14">
        <f>AB34/AB31</f>
        <v>0.96812549938220227</v>
      </c>
      <c r="AE34" s="15">
        <f>((AC34/AB34)^2+(AC31/AB31)^2)^0.5*AD34</f>
        <v>0.24985151883242135</v>
      </c>
      <c r="AF34" s="11">
        <v>25.29</v>
      </c>
      <c r="AG34" s="12">
        <f t="shared" si="7"/>
        <v>7.1899999999999977</v>
      </c>
      <c r="AH34" s="12">
        <f t="shared" si="8"/>
        <v>6.8484821977815337E-3</v>
      </c>
      <c r="AI34" s="12">
        <f t="shared" ref="AI34" si="36">AVERAGE(AH34:AH36)</f>
        <v>7.246390835399315E-3</v>
      </c>
      <c r="AJ34" s="12">
        <f t="shared" ref="AJ34" si="37">STDEV(AH34:AH36)</f>
        <v>4.0167086471219298E-4</v>
      </c>
      <c r="AK34" s="14">
        <f>AI34/AI31</f>
        <v>0.88921985963668071</v>
      </c>
      <c r="AL34" s="15">
        <f>((AJ34/AI34)^2+(AJ31/AI31)^2)^0.5*AK34</f>
        <v>6.5783521134059483E-2</v>
      </c>
      <c r="AM34" s="11">
        <v>27.66</v>
      </c>
      <c r="AN34" s="12">
        <f t="shared" si="9"/>
        <v>9.5599999999999987</v>
      </c>
      <c r="AO34" s="12">
        <f t="shared" si="10"/>
        <v>1.3248089135231185E-3</v>
      </c>
      <c r="AP34" s="12">
        <f t="shared" ref="AP34" si="38">AVERAGE(AO34:AO36)</f>
        <v>1.4774826518078367E-3</v>
      </c>
      <c r="AQ34" s="12">
        <f t="shared" ref="AQ34" si="39">STDEV(AO34:AO36)</f>
        <v>1.326572556426712E-4</v>
      </c>
      <c r="AR34" s="14">
        <f>AP34/AP31</f>
        <v>0.79919283573744115</v>
      </c>
      <c r="AS34" s="15">
        <f>((AQ34/AP34)^2+(AQ31/AP31)^2)^0.5*AR34</f>
        <v>0.1858428306398128</v>
      </c>
      <c r="AT34" s="11">
        <v>24.01</v>
      </c>
      <c r="AU34" s="12">
        <f t="shared" si="11"/>
        <v>5.91</v>
      </c>
      <c r="AV34" s="12">
        <f t="shared" si="12"/>
        <v>1.663078410083375E-2</v>
      </c>
      <c r="AW34" s="12">
        <f t="shared" ref="AW34" si="40">AVERAGE(AV34:AV36)</f>
        <v>1.8879885494435113E-2</v>
      </c>
      <c r="AX34" s="12">
        <f t="shared" ref="AX34" si="41">STDEV(AV34:AV36)</f>
        <v>2.1459428249797985E-3</v>
      </c>
      <c r="AY34" s="14">
        <f>AW34/AW31</f>
        <v>0.96833559973440952</v>
      </c>
      <c r="AZ34" s="14">
        <f>((AX34/AW34)^2+(AX31/AW31)^2)^0.5*AY34</f>
        <v>0.21636113571367072</v>
      </c>
      <c r="BA34" s="11">
        <v>32.24</v>
      </c>
      <c r="BB34" s="12">
        <f t="shared" si="13"/>
        <v>14.14</v>
      </c>
      <c r="BC34" s="12">
        <f t="shared" si="14"/>
        <v>5.5390573444650953E-5</v>
      </c>
      <c r="BD34" s="12">
        <f t="shared" ref="BD34" si="42">AVERAGE(BC34:BC36)</f>
        <v>4.5648631399027613E-5</v>
      </c>
      <c r="BE34" s="12">
        <f t="shared" ref="BE34" si="43">STDEV(BC34:BC36)</f>
        <v>1.0059387022865975E-5</v>
      </c>
      <c r="BF34" s="14">
        <f>BD34/BD31</f>
        <v>0.8742599823340903</v>
      </c>
      <c r="BG34" s="15">
        <f>((BE34/BD34)^2+(BE31/BD31)^2)^0.5*BF34</f>
        <v>0.32937892812191311</v>
      </c>
      <c r="BH34" s="11">
        <v>30.68</v>
      </c>
      <c r="BI34" s="12">
        <f t="shared" si="24"/>
        <v>12.579999999999998</v>
      </c>
      <c r="BJ34" s="12">
        <f t="shared" si="16"/>
        <v>1.6332123471510178E-4</v>
      </c>
      <c r="BK34" s="12">
        <f t="shared" ref="BK34" si="44">AVERAGE(BJ34:BJ36)</f>
        <v>1.7854909289383321E-4</v>
      </c>
      <c r="BL34" s="12">
        <f t="shared" ref="BL34" si="45">STDEV(BJ34:BJ36)</f>
        <v>2.4427603251519523E-5</v>
      </c>
      <c r="BM34" s="14">
        <f>BK34/BK31</f>
        <v>1.1477223538741257</v>
      </c>
      <c r="BN34" s="15">
        <f>((BL34/BK34)^2+(BL31/BK31)^2)^0.5*BM34</f>
        <v>0.52102563166898641</v>
      </c>
      <c r="BO34" s="11">
        <v>28.22</v>
      </c>
      <c r="BP34" s="12">
        <f t="shared" si="25"/>
        <v>10.119999999999997</v>
      </c>
      <c r="BQ34" s="12">
        <f t="shared" si="18"/>
        <v>8.9862075256335651E-4</v>
      </c>
      <c r="BR34" s="12">
        <f t="shared" ref="BR34" si="46">BQ34:BQ36</f>
        <v>8.9862075256335651E-4</v>
      </c>
      <c r="BS34" s="12">
        <f t="shared" ref="BS34" si="47">STDEV(BQ34:BQ36)</f>
        <v>9.2302541359489787E-5</v>
      </c>
      <c r="BT34" s="14">
        <f>BR34/BR31</f>
        <v>0.53218509122667967</v>
      </c>
      <c r="BU34" s="15">
        <f>((BS34/BR34)^2+(BS31/BR31)^2)^0.5*BT34</f>
        <v>0.19380709130133053</v>
      </c>
      <c r="BV34" s="7">
        <v>41.89</v>
      </c>
      <c r="BW34" s="8">
        <f t="shared" si="20"/>
        <v>23.79</v>
      </c>
      <c r="BX34" s="8">
        <f t="shared" si="19"/>
        <v>6.8943988317566424E-8</v>
      </c>
      <c r="BY34" s="8">
        <f t="shared" ref="BY34" si="48">AVERAGE(BX34:BX36)</f>
        <v>4.1677421371285942E-8</v>
      </c>
      <c r="BZ34" s="8">
        <f t="shared" ref="BZ34" si="49">STDEV(BX34:BX36)</f>
        <v>2.3780047118722087E-8</v>
      </c>
      <c r="CA34" s="6">
        <f>BY34/BY31</f>
        <v>0.74030011129669526</v>
      </c>
      <c r="CB34" s="32">
        <f>((BZ34/BY34)^2+(BZ31/BY31)^2)^0.5*CA34</f>
        <v>0.56420522129527106</v>
      </c>
    </row>
    <row r="35" spans="2:80" x14ac:dyDescent="0.25">
      <c r="B35" s="7">
        <f t="shared" si="27"/>
        <v>107</v>
      </c>
      <c r="C35" s="8" t="s">
        <v>28</v>
      </c>
      <c r="D35" s="4" t="s">
        <v>24</v>
      </c>
      <c r="E35" s="7">
        <v>16.14</v>
      </c>
      <c r="F35" s="8">
        <f t="shared" si="26"/>
        <v>1.3847643361162736E-5</v>
      </c>
      <c r="G35" s="8"/>
      <c r="H35" s="8"/>
      <c r="I35" s="6"/>
      <c r="J35" s="5"/>
      <c r="K35" s="7">
        <v>26.96</v>
      </c>
      <c r="L35" s="8">
        <f t="shared" si="22"/>
        <v>10.82</v>
      </c>
      <c r="M35" s="8">
        <f t="shared" si="23"/>
        <v>5.5316595961708934E-4</v>
      </c>
      <c r="N35" s="8"/>
      <c r="O35" s="8"/>
      <c r="P35" s="8"/>
      <c r="Q35" s="4"/>
      <c r="R35" s="7">
        <v>26.68</v>
      </c>
      <c r="S35" s="8">
        <f t="shared" si="3"/>
        <v>10.54</v>
      </c>
      <c r="T35" s="8">
        <f t="shared" si="4"/>
        <v>6.7165127838854724E-4</v>
      </c>
      <c r="U35" s="6"/>
      <c r="V35" s="6"/>
      <c r="W35" s="6"/>
      <c r="X35" s="5"/>
      <c r="Y35" s="7">
        <v>27.21</v>
      </c>
      <c r="Z35" s="8">
        <f t="shared" si="5"/>
        <v>11.07</v>
      </c>
      <c r="AA35" s="8">
        <f t="shared" si="6"/>
        <v>4.6515527248239128E-4</v>
      </c>
      <c r="AB35" s="8"/>
      <c r="AC35" s="8"/>
      <c r="AD35" s="8"/>
      <c r="AE35" s="4"/>
      <c r="AF35" s="7">
        <v>23.25</v>
      </c>
      <c r="AG35" s="8">
        <f t="shared" si="7"/>
        <v>7.1099999999999994</v>
      </c>
      <c r="AH35" s="8">
        <f t="shared" si="8"/>
        <v>7.2389692335185279E-3</v>
      </c>
      <c r="AI35" s="8"/>
      <c r="AJ35" s="8"/>
      <c r="AK35" s="8"/>
      <c r="AL35" s="4"/>
      <c r="AM35" s="7">
        <v>25.48</v>
      </c>
      <c r="AN35" s="8">
        <f t="shared" si="9"/>
        <v>9.34</v>
      </c>
      <c r="AO35" s="8">
        <f t="shared" si="10"/>
        <v>1.5430494372331582E-3</v>
      </c>
      <c r="AP35" s="8"/>
      <c r="AQ35" s="8"/>
      <c r="AR35" s="8"/>
      <c r="AS35" s="4"/>
      <c r="AT35" s="7">
        <v>21.85</v>
      </c>
      <c r="AU35" s="8">
        <f t="shared" si="11"/>
        <v>5.7100000000000009</v>
      </c>
      <c r="AV35" s="8">
        <f t="shared" si="12"/>
        <v>1.9103754338938565E-2</v>
      </c>
      <c r="AW35" s="8"/>
      <c r="AX35" s="8"/>
      <c r="AY35" s="8"/>
      <c r="AZ35" s="8"/>
      <c r="BA35" s="7">
        <v>30.54</v>
      </c>
      <c r="BB35" s="8">
        <f t="shared" si="13"/>
        <v>14.399999999999999</v>
      </c>
      <c r="BC35" s="8">
        <f t="shared" si="14"/>
        <v>4.6255998733837856E-5</v>
      </c>
      <c r="BD35" s="8"/>
      <c r="BE35" s="8"/>
      <c r="BF35" s="8"/>
      <c r="BG35" s="4"/>
      <c r="BH35" s="7">
        <v>28.38</v>
      </c>
      <c r="BI35" s="8">
        <f t="shared" si="24"/>
        <v>12.239999999999998</v>
      </c>
      <c r="BJ35" s="8">
        <f t="shared" si="16"/>
        <v>2.067249297760079E-4</v>
      </c>
      <c r="BK35" s="8"/>
      <c r="BL35" s="8"/>
      <c r="BM35" s="8"/>
      <c r="BN35" s="4"/>
      <c r="BO35" s="7">
        <v>26.19</v>
      </c>
      <c r="BP35" s="8">
        <f t="shared" si="25"/>
        <v>10.050000000000001</v>
      </c>
      <c r="BQ35" s="8">
        <f t="shared" si="18"/>
        <v>9.4329719621566899E-4</v>
      </c>
      <c r="BR35" s="8"/>
      <c r="BS35" s="8"/>
      <c r="BT35" s="6"/>
      <c r="BU35" s="5"/>
      <c r="BV35" s="7">
        <v>41.09</v>
      </c>
      <c r="BW35" s="8">
        <f t="shared" si="20"/>
        <v>24.950000000000003</v>
      </c>
      <c r="BX35" s="8">
        <f t="shared" si="19"/>
        <v>3.085329901699351E-8</v>
      </c>
      <c r="BY35" s="8"/>
      <c r="BZ35" s="8"/>
      <c r="CA35" s="8"/>
      <c r="CB35" s="31"/>
    </row>
    <row r="36" spans="2:80" x14ac:dyDescent="0.25">
      <c r="B36" s="3">
        <f t="shared" si="27"/>
        <v>108</v>
      </c>
      <c r="C36" s="2" t="s">
        <v>28</v>
      </c>
      <c r="D36" s="1" t="s">
        <v>24</v>
      </c>
      <c r="E36" s="3">
        <v>16.170000000000002</v>
      </c>
      <c r="F36" s="2">
        <f t="shared" si="26"/>
        <v>1.3562662981667614E-5</v>
      </c>
      <c r="G36" s="2"/>
      <c r="H36" s="2"/>
      <c r="I36" s="17"/>
      <c r="J36" s="18"/>
      <c r="K36" s="3">
        <v>26.78</v>
      </c>
      <c r="L36" s="2">
        <f t="shared" si="22"/>
        <v>10.61</v>
      </c>
      <c r="M36" s="2">
        <f t="shared" si="23"/>
        <v>6.398405292277168E-4</v>
      </c>
      <c r="N36" s="2"/>
      <c r="O36" s="2"/>
      <c r="P36" s="2"/>
      <c r="Q36" s="1"/>
      <c r="R36" s="3">
        <v>26.94</v>
      </c>
      <c r="S36" s="2">
        <f t="shared" si="3"/>
        <v>10.77</v>
      </c>
      <c r="T36" s="2">
        <f t="shared" si="4"/>
        <v>5.7267331505462876E-4</v>
      </c>
      <c r="U36" s="17"/>
      <c r="V36" s="17"/>
      <c r="W36" s="17"/>
      <c r="X36" s="18"/>
      <c r="Y36" s="3">
        <v>27.08</v>
      </c>
      <c r="Z36" s="2">
        <f t="shared" si="5"/>
        <v>10.909999999999997</v>
      </c>
      <c r="AA36" s="2">
        <f t="shared" si="6"/>
        <v>5.1971200315105589E-4</v>
      </c>
      <c r="AB36" s="2"/>
      <c r="AC36" s="2"/>
      <c r="AD36" s="2"/>
      <c r="AE36" s="1"/>
      <c r="AF36" s="3">
        <v>23.2</v>
      </c>
      <c r="AG36" s="2">
        <f t="shared" si="7"/>
        <v>7.0299999999999976</v>
      </c>
      <c r="AH36" s="2">
        <f t="shared" si="8"/>
        <v>7.6517210748978824E-3</v>
      </c>
      <c r="AI36" s="2"/>
      <c r="AJ36" s="2"/>
      <c r="AK36" s="2"/>
      <c r="AL36" s="1"/>
      <c r="AM36" s="3">
        <v>25.49</v>
      </c>
      <c r="AN36" s="2">
        <f t="shared" si="9"/>
        <v>9.3199999999999967</v>
      </c>
      <c r="AO36" s="2">
        <f t="shared" si="10"/>
        <v>1.5645896046672339E-3</v>
      </c>
      <c r="AP36" s="2"/>
      <c r="AQ36" s="2"/>
      <c r="AR36" s="2"/>
      <c r="AS36" s="1"/>
      <c r="AT36" s="3">
        <v>21.75</v>
      </c>
      <c r="AU36" s="2">
        <f t="shared" si="11"/>
        <v>5.5799999999999983</v>
      </c>
      <c r="AV36" s="2">
        <f t="shared" si="12"/>
        <v>2.0905118043533032E-2</v>
      </c>
      <c r="AW36" s="2"/>
      <c r="AX36" s="2"/>
      <c r="AY36" s="2"/>
      <c r="AZ36" s="2"/>
      <c r="BA36" s="3">
        <v>30.96</v>
      </c>
      <c r="BB36" s="2">
        <f t="shared" si="13"/>
        <v>14.79</v>
      </c>
      <c r="BC36" s="2">
        <f t="shared" si="14"/>
        <v>3.5299322018594036E-5</v>
      </c>
      <c r="BD36" s="2"/>
      <c r="BE36" s="2"/>
      <c r="BF36" s="2"/>
      <c r="BG36" s="1"/>
      <c r="BH36" s="3">
        <v>28.73</v>
      </c>
      <c r="BI36" s="2">
        <f t="shared" si="24"/>
        <v>12.559999999999999</v>
      </c>
      <c r="BJ36" s="2">
        <f t="shared" si="16"/>
        <v>1.6560111419038992E-4</v>
      </c>
      <c r="BK36" s="2"/>
      <c r="BL36" s="2"/>
      <c r="BM36" s="2"/>
      <c r="BN36" s="1"/>
      <c r="BO36" s="3">
        <v>26.03</v>
      </c>
      <c r="BP36" s="2">
        <f t="shared" si="25"/>
        <v>9.86</v>
      </c>
      <c r="BQ36" s="2">
        <f t="shared" si="18"/>
        <v>1.0760792147232528E-3</v>
      </c>
      <c r="BR36" s="2"/>
      <c r="BS36" s="2"/>
      <c r="BT36" s="2"/>
      <c r="BU36" s="1"/>
      <c r="BV36" s="3">
        <v>41.41</v>
      </c>
      <c r="BW36" s="2">
        <f t="shared" si="20"/>
        <v>25.239999999999995</v>
      </c>
      <c r="BX36" s="2">
        <f t="shared" si="19"/>
        <v>2.5234976779297899E-8</v>
      </c>
      <c r="BY36" s="2"/>
      <c r="BZ36" s="2"/>
      <c r="CA36" s="2"/>
      <c r="CB36" s="33"/>
    </row>
    <row r="37" spans="2:80" x14ac:dyDescent="0.25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</row>
    <row r="46" spans="2:80" x14ac:dyDescent="0.25">
      <c r="B46" s="11"/>
      <c r="C46" s="11" t="s">
        <v>0</v>
      </c>
      <c r="D46" s="12"/>
      <c r="E46" s="11" t="s">
        <v>1</v>
      </c>
      <c r="F46" s="13"/>
      <c r="G46" s="12" t="s">
        <v>2</v>
      </c>
      <c r="H46" s="12"/>
      <c r="I46" s="11" t="s">
        <v>3</v>
      </c>
      <c r="J46" s="13"/>
      <c r="K46" s="12" t="s">
        <v>4</v>
      </c>
      <c r="L46" s="12"/>
      <c r="M46" s="11" t="s">
        <v>18</v>
      </c>
      <c r="N46" s="13"/>
      <c r="O46" s="12" t="s">
        <v>19</v>
      </c>
      <c r="P46" s="12"/>
      <c r="Q46" s="11" t="s">
        <v>20</v>
      </c>
      <c r="R46" s="13"/>
      <c r="S46" s="12" t="s">
        <v>21</v>
      </c>
      <c r="T46" s="12"/>
      <c r="U46" s="11" t="s">
        <v>22</v>
      </c>
      <c r="V46" s="13"/>
      <c r="W46" s="12" t="s">
        <v>23</v>
      </c>
      <c r="X46" s="13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</row>
    <row r="47" spans="2:80" x14ac:dyDescent="0.25">
      <c r="B47" s="7" t="s">
        <v>11</v>
      </c>
      <c r="C47" s="66">
        <v>1</v>
      </c>
      <c r="D47" s="53">
        <v>7.2885378825914754E-2</v>
      </c>
      <c r="E47" s="55">
        <v>1</v>
      </c>
      <c r="F47" s="55">
        <v>0.25793874391860078</v>
      </c>
      <c r="G47" s="66">
        <v>1</v>
      </c>
      <c r="H47" s="55">
        <v>0.16413264291619639</v>
      </c>
      <c r="I47" s="66">
        <v>1</v>
      </c>
      <c r="J47" s="53">
        <v>7.6293292145834496E-2</v>
      </c>
      <c r="K47" s="55">
        <v>1</v>
      </c>
      <c r="L47" s="53">
        <v>0.13849179127853942</v>
      </c>
      <c r="M47" s="55">
        <v>1</v>
      </c>
      <c r="N47" s="55">
        <v>0.24210352679501965</v>
      </c>
      <c r="O47" s="66">
        <v>1</v>
      </c>
      <c r="P47" s="53">
        <v>0.20657151172600727</v>
      </c>
      <c r="Q47" s="55">
        <v>1</v>
      </c>
      <c r="R47" s="55">
        <v>0.13141328055801332</v>
      </c>
      <c r="S47" s="66">
        <v>1</v>
      </c>
      <c r="T47" s="53">
        <v>0.13681169058665743</v>
      </c>
      <c r="U47" s="55">
        <v>1</v>
      </c>
      <c r="V47" s="55">
        <v>9.9571197609458775E-2</v>
      </c>
      <c r="W47" s="66">
        <v>1</v>
      </c>
      <c r="X47" s="53">
        <v>0.44949665450417353</v>
      </c>
    </row>
    <row r="48" spans="2:80" x14ac:dyDescent="0.25">
      <c r="B48" s="7" t="s">
        <v>13</v>
      </c>
      <c r="C48" s="64">
        <v>0.81096070157608335</v>
      </c>
      <c r="D48" s="54">
        <v>0.10565450172717028</v>
      </c>
      <c r="E48" s="56">
        <v>2.7664933235913867</v>
      </c>
      <c r="F48" s="56">
        <v>1.6370972254674354</v>
      </c>
      <c r="G48" s="64">
        <v>0.87565773393821711</v>
      </c>
      <c r="H48" s="56">
        <v>0.4803944989535755</v>
      </c>
      <c r="I48" s="64">
        <v>0.99027654441351598</v>
      </c>
      <c r="J48" s="54">
        <v>0.47922426199269136</v>
      </c>
      <c r="K48" s="56">
        <v>1.5582858813425646</v>
      </c>
      <c r="L48" s="54">
        <v>0.42733577596479883</v>
      </c>
      <c r="M48" s="56">
        <v>1.0123261988483108</v>
      </c>
      <c r="N48" s="56">
        <v>0.56681594627961707</v>
      </c>
      <c r="O48" s="64">
        <v>0.79249933854887444</v>
      </c>
      <c r="P48" s="54">
        <v>0.56157702214842631</v>
      </c>
      <c r="Q48" s="56">
        <v>1.22734499838442</v>
      </c>
      <c r="R48" s="56">
        <v>0.25050008852437439</v>
      </c>
      <c r="S48" s="64">
        <v>0.97557325552441143</v>
      </c>
      <c r="T48" s="54">
        <v>0.1957174383399195</v>
      </c>
      <c r="U48" s="56">
        <v>0.93709404341332592</v>
      </c>
      <c r="V48" s="56">
        <v>0.26745076864898576</v>
      </c>
      <c r="W48" s="64">
        <v>0.46647379503773562</v>
      </c>
      <c r="X48" s="54">
        <v>0.40862377175135745</v>
      </c>
    </row>
    <row r="49" spans="2:28" x14ac:dyDescent="0.25">
      <c r="B49" s="7" t="s">
        <v>14</v>
      </c>
      <c r="C49" s="64">
        <v>0.84941507670867</v>
      </c>
      <c r="D49" s="54">
        <v>7.299321365174169E-2</v>
      </c>
      <c r="E49" s="56">
        <v>0.6922782881830265</v>
      </c>
      <c r="F49" s="56">
        <v>0.16679005599194496</v>
      </c>
      <c r="G49" s="64">
        <v>1.0649312646341569</v>
      </c>
      <c r="H49" s="56">
        <v>0.17433214284399418</v>
      </c>
      <c r="I49" s="64">
        <v>1.3762274262694938</v>
      </c>
      <c r="J49" s="54">
        <v>0.40891572607177246</v>
      </c>
      <c r="K49" s="56">
        <v>1.235818861460156</v>
      </c>
      <c r="L49" s="54">
        <v>0.29127085999769153</v>
      </c>
      <c r="M49" s="56">
        <v>1.2630936866170768</v>
      </c>
      <c r="N49" s="56">
        <v>0.56886117368278633</v>
      </c>
      <c r="O49" s="64">
        <v>1.4448354350954229</v>
      </c>
      <c r="P49" s="54">
        <v>0.70459866426186823</v>
      </c>
      <c r="Q49" s="56">
        <v>1.0172402245014553</v>
      </c>
      <c r="R49" s="56">
        <v>0.23940584350924099</v>
      </c>
      <c r="S49" s="64">
        <v>1.8547026376708111</v>
      </c>
      <c r="T49" s="54">
        <v>0.2445769622953016</v>
      </c>
      <c r="U49" s="56">
        <v>0.98554374991188209</v>
      </c>
      <c r="V49" s="56">
        <v>0.21276035735228441</v>
      </c>
      <c r="W49" s="64">
        <v>2.2660379501726489</v>
      </c>
      <c r="X49" s="54">
        <v>1.5148410889233626</v>
      </c>
    </row>
    <row r="50" spans="2:28" x14ac:dyDescent="0.25">
      <c r="B50" s="7" t="s">
        <v>15</v>
      </c>
      <c r="C50" s="64">
        <v>1.0002812361341675</v>
      </c>
      <c r="D50" s="54">
        <v>0.11083066687028874</v>
      </c>
      <c r="E50" s="56">
        <v>0.53701202207155563</v>
      </c>
      <c r="F50" s="56">
        <v>0.34127042655367618</v>
      </c>
      <c r="G50" s="64">
        <v>1.0434192770017789</v>
      </c>
      <c r="H50" s="56">
        <v>0.3364280090911333</v>
      </c>
      <c r="I50" s="64">
        <v>1.1160219274447041</v>
      </c>
      <c r="J50" s="54">
        <v>0.1518043713710823</v>
      </c>
      <c r="K50" s="56">
        <v>1.205214315311286</v>
      </c>
      <c r="L50" s="54">
        <v>0.1722232637955684</v>
      </c>
      <c r="M50" s="56">
        <v>1.2337263687710744</v>
      </c>
      <c r="N50" s="56">
        <v>0.40794168528187985</v>
      </c>
      <c r="O50" s="64">
        <v>1.2442194953096333</v>
      </c>
      <c r="P50" s="54">
        <v>0.51008991879725818</v>
      </c>
      <c r="Q50" s="56">
        <v>1.1744190709032842</v>
      </c>
      <c r="R50" s="56">
        <v>0.42399220073863159</v>
      </c>
      <c r="S50" s="64">
        <v>2.002439804370916</v>
      </c>
      <c r="T50" s="54">
        <v>0.45578229539738985</v>
      </c>
      <c r="U50" s="56">
        <v>0.80861508371796176</v>
      </c>
      <c r="V50" s="56">
        <v>0.23965850876655959</v>
      </c>
      <c r="W50" s="64">
        <v>1.5950159123853482</v>
      </c>
      <c r="X50" s="54">
        <v>1.7439573712310612</v>
      </c>
      <c r="AB50" s="21" t="s">
        <v>31</v>
      </c>
    </row>
    <row r="51" spans="2:28" x14ac:dyDescent="0.25">
      <c r="B51" s="7" t="s">
        <v>16</v>
      </c>
      <c r="C51" s="64">
        <v>0.84497101950204967</v>
      </c>
      <c r="D51" s="54">
        <v>0.27705284835120814</v>
      </c>
      <c r="E51" s="56">
        <v>0.46414584285120736</v>
      </c>
      <c r="F51" s="56">
        <v>0.28754780779488343</v>
      </c>
      <c r="G51" s="64">
        <v>0.68741173264943867</v>
      </c>
      <c r="H51" s="56">
        <v>0.13045513607966874</v>
      </c>
      <c r="I51" s="64">
        <v>1.2187234287330559</v>
      </c>
      <c r="J51" s="54">
        <v>9.6274148099792053E-2</v>
      </c>
      <c r="K51" s="56">
        <v>1.0488727802590672</v>
      </c>
      <c r="L51" s="54">
        <v>0.14776748736445966</v>
      </c>
      <c r="M51" s="56">
        <v>1.4627768791355529</v>
      </c>
      <c r="N51" s="56">
        <v>0.29683000368160528</v>
      </c>
      <c r="O51" s="64">
        <v>1.99742551535274</v>
      </c>
      <c r="P51" s="54">
        <v>0.47090315338720967</v>
      </c>
      <c r="Q51" s="56">
        <v>0.82215138870532223</v>
      </c>
      <c r="R51" s="56">
        <v>0.14768126576764756</v>
      </c>
      <c r="S51" s="64">
        <v>1.4985270211151522</v>
      </c>
      <c r="T51" s="54">
        <v>0.40931194030045026</v>
      </c>
      <c r="U51" s="56">
        <v>0.76167995035994751</v>
      </c>
      <c r="V51" s="56">
        <v>3.1703365244188063E-2</v>
      </c>
      <c r="W51" s="64">
        <v>2.356538300943618</v>
      </c>
      <c r="X51" s="54">
        <v>1.0131443208883655</v>
      </c>
    </row>
    <row r="52" spans="2:28" x14ac:dyDescent="0.25">
      <c r="B52" s="3" t="s">
        <v>28</v>
      </c>
      <c r="C52" s="65">
        <v>1.1196779703657427</v>
      </c>
      <c r="D52" s="60">
        <v>0.84850089016393637</v>
      </c>
      <c r="E52" s="65">
        <v>0.82050702689341126</v>
      </c>
      <c r="F52" s="59">
        <v>0.26859535933300649</v>
      </c>
      <c r="G52" s="65">
        <v>0.90735153961782822</v>
      </c>
      <c r="H52" s="59">
        <v>0.29851621387681337</v>
      </c>
      <c r="I52" s="65">
        <v>0.96812549938220227</v>
      </c>
      <c r="J52" s="60">
        <v>0.24985151883242135</v>
      </c>
      <c r="K52" s="59">
        <v>0.79919283573744115</v>
      </c>
      <c r="L52" s="60">
        <v>0.1858428306398128</v>
      </c>
      <c r="M52" s="59">
        <v>0.88921985963668071</v>
      </c>
      <c r="N52" s="59">
        <v>6.5783521134059483E-2</v>
      </c>
      <c r="O52" s="65">
        <v>0.96833559973440952</v>
      </c>
      <c r="P52" s="60">
        <v>0.21636113571367072</v>
      </c>
      <c r="Q52" s="59">
        <v>0.8742599823340903</v>
      </c>
      <c r="R52" s="59">
        <v>0.32937892812191311</v>
      </c>
      <c r="S52" s="65">
        <v>1.1477223538741257</v>
      </c>
      <c r="T52" s="60">
        <v>0.52102563166898641</v>
      </c>
      <c r="U52" s="59">
        <v>0.53218509122667967</v>
      </c>
      <c r="V52" s="59">
        <v>0.19380709130133053</v>
      </c>
      <c r="W52" s="65">
        <v>0.74030011129669526</v>
      </c>
      <c r="X52" s="76">
        <v>0.56420522129527106</v>
      </c>
    </row>
    <row r="90" spans="2:24" x14ac:dyDescent="0.25">
      <c r="B90" s="11"/>
      <c r="C90" s="11" t="s">
        <v>0</v>
      </c>
      <c r="D90" s="12"/>
      <c r="E90" s="11" t="s">
        <v>1</v>
      </c>
      <c r="F90" s="13"/>
      <c r="G90" s="12" t="s">
        <v>2</v>
      </c>
      <c r="H90" s="12"/>
      <c r="I90" s="11" t="s">
        <v>3</v>
      </c>
      <c r="J90" s="13"/>
      <c r="K90" s="12" t="s">
        <v>4</v>
      </c>
      <c r="L90" s="12"/>
      <c r="M90" s="11" t="s">
        <v>18</v>
      </c>
      <c r="N90" s="13"/>
      <c r="O90" s="12" t="s">
        <v>19</v>
      </c>
      <c r="P90" s="12"/>
      <c r="Q90" s="11" t="s">
        <v>20</v>
      </c>
      <c r="R90" s="13"/>
      <c r="S90" s="12" t="s">
        <v>21</v>
      </c>
      <c r="T90" s="12"/>
      <c r="U90" s="11" t="s">
        <v>22</v>
      </c>
      <c r="V90" s="13"/>
      <c r="W90" s="12" t="s">
        <v>23</v>
      </c>
      <c r="X90" s="13"/>
    </row>
    <row r="91" spans="2:24" x14ac:dyDescent="0.25">
      <c r="B91" s="7" t="s">
        <v>11</v>
      </c>
      <c r="C91" s="66">
        <v>1</v>
      </c>
      <c r="D91" s="53">
        <v>7.2885378825914754E-2</v>
      </c>
      <c r="E91" s="55">
        <v>1</v>
      </c>
      <c r="F91" s="55">
        <v>0.25793874391860078</v>
      </c>
      <c r="G91" s="66">
        <v>1</v>
      </c>
      <c r="H91" s="55">
        <v>0.16413264291619639</v>
      </c>
      <c r="I91" s="66">
        <v>1</v>
      </c>
      <c r="J91" s="53">
        <v>7.6293292145834496E-2</v>
      </c>
      <c r="K91" s="55">
        <v>1</v>
      </c>
      <c r="L91" s="53">
        <v>0.13849179127853942</v>
      </c>
      <c r="M91" s="55">
        <v>1</v>
      </c>
      <c r="N91" s="55">
        <v>0.24210352679501965</v>
      </c>
      <c r="O91" s="66">
        <v>1</v>
      </c>
      <c r="P91" s="53">
        <v>0.20657151172600727</v>
      </c>
      <c r="Q91" s="55">
        <v>1</v>
      </c>
      <c r="R91" s="55">
        <v>0.13141328055801332</v>
      </c>
      <c r="S91" s="66">
        <v>1</v>
      </c>
      <c r="T91" s="53">
        <v>0.13681169058665743</v>
      </c>
      <c r="U91" s="55">
        <v>1</v>
      </c>
      <c r="V91" s="55">
        <v>9.9571197609458775E-2</v>
      </c>
      <c r="W91" s="66">
        <v>1</v>
      </c>
      <c r="X91" s="53">
        <v>0.44949665450417353</v>
      </c>
    </row>
    <row r="92" spans="2:24" x14ac:dyDescent="0.25">
      <c r="B92" s="7" t="s">
        <v>13</v>
      </c>
      <c r="C92" s="64">
        <v>0.81096070157608335</v>
      </c>
      <c r="D92" s="54">
        <v>0.10565450172717028</v>
      </c>
      <c r="E92" s="56">
        <v>2.7664933235913867</v>
      </c>
      <c r="F92" s="56">
        <v>1.6370972254674354</v>
      </c>
      <c r="G92" s="64">
        <v>0.87565773393821711</v>
      </c>
      <c r="H92" s="56">
        <v>0.4803944989535755</v>
      </c>
      <c r="I92" s="64">
        <v>0.99027654441351598</v>
      </c>
      <c r="J92" s="54">
        <v>0.47922426199269136</v>
      </c>
      <c r="K92" s="56">
        <v>1.5582858813425646</v>
      </c>
      <c r="L92" s="54">
        <v>0.42733577596479883</v>
      </c>
      <c r="M92" s="56">
        <v>1.0123261988483108</v>
      </c>
      <c r="N92" s="56">
        <v>0.56681594627961707</v>
      </c>
      <c r="O92" s="64">
        <v>0.79249933854887444</v>
      </c>
      <c r="P92" s="54">
        <v>0.56157702214842631</v>
      </c>
      <c r="Q92" s="56">
        <v>1.22734499838442</v>
      </c>
      <c r="R92" s="56">
        <v>0.25050008852437439</v>
      </c>
      <c r="S92" s="64">
        <v>0.97557325552441143</v>
      </c>
      <c r="T92" s="54">
        <v>0.1957174383399195</v>
      </c>
      <c r="U92" s="56">
        <v>0.93709404341332592</v>
      </c>
      <c r="V92" s="56">
        <v>0.26745076864898576</v>
      </c>
      <c r="W92" s="64">
        <v>0.46647379503773562</v>
      </c>
      <c r="X92" s="54">
        <v>0.40862377175135745</v>
      </c>
    </row>
    <row r="93" spans="2:24" x14ac:dyDescent="0.25">
      <c r="B93" s="7" t="s">
        <v>14</v>
      </c>
      <c r="C93" s="64">
        <v>0.84941507670867</v>
      </c>
      <c r="D93" s="54">
        <v>7.299321365174169E-2</v>
      </c>
      <c r="E93" s="56">
        <v>0.6922782881830265</v>
      </c>
      <c r="F93" s="56">
        <v>0.16679005599194496</v>
      </c>
      <c r="G93" s="64">
        <v>1.0649312646341569</v>
      </c>
      <c r="H93" s="56">
        <v>0.17433214284399418</v>
      </c>
      <c r="I93" s="64">
        <v>1.3762274262694938</v>
      </c>
      <c r="J93" s="54">
        <v>0.40891572607177246</v>
      </c>
      <c r="K93" s="56">
        <v>1.235818861460156</v>
      </c>
      <c r="L93" s="54">
        <v>0.29127085999769153</v>
      </c>
      <c r="M93" s="56">
        <v>1.2630936866170768</v>
      </c>
      <c r="N93" s="56">
        <v>0.56886117368278633</v>
      </c>
      <c r="O93" s="64">
        <v>1.4448354350954229</v>
      </c>
      <c r="P93" s="54">
        <v>0.70459866426186823</v>
      </c>
      <c r="Q93" s="56">
        <v>1.0172402245014553</v>
      </c>
      <c r="R93" s="56">
        <v>0.23940584350924099</v>
      </c>
      <c r="S93" s="64">
        <v>1.8547026376708111</v>
      </c>
      <c r="T93" s="54">
        <v>0.2445769622953016</v>
      </c>
      <c r="U93" s="56">
        <v>0.98554374991188209</v>
      </c>
      <c r="V93" s="56">
        <v>0.21276035735228441</v>
      </c>
      <c r="W93" s="64">
        <v>2.2660379501726489</v>
      </c>
      <c r="X93" s="54">
        <v>1.5148410889233626</v>
      </c>
    </row>
    <row r="94" spans="2:24" x14ac:dyDescent="0.25">
      <c r="B94" s="7" t="s">
        <v>15</v>
      </c>
      <c r="C94" s="64">
        <v>1.0002812361341675</v>
      </c>
      <c r="D94" s="54">
        <v>0.11083066687028874</v>
      </c>
      <c r="E94" s="56">
        <v>0.53701202207155563</v>
      </c>
      <c r="F94" s="56">
        <v>0.34127042655367618</v>
      </c>
      <c r="G94" s="64">
        <v>1.0434192770017789</v>
      </c>
      <c r="H94" s="56">
        <v>0.3364280090911333</v>
      </c>
      <c r="I94" s="64">
        <v>1.1160219274447041</v>
      </c>
      <c r="J94" s="54">
        <v>0.1518043713710823</v>
      </c>
      <c r="K94" s="56">
        <v>1.205214315311286</v>
      </c>
      <c r="L94" s="54">
        <v>0.1722232637955684</v>
      </c>
      <c r="M94" s="56">
        <v>1.2337263687710744</v>
      </c>
      <c r="N94" s="56">
        <v>0.40794168528187985</v>
      </c>
      <c r="O94" s="64">
        <v>1.2442194953096333</v>
      </c>
      <c r="P94" s="54">
        <v>0.51008991879725818</v>
      </c>
      <c r="Q94" s="56">
        <v>1.1744190709032842</v>
      </c>
      <c r="R94" s="56">
        <v>0.42399220073863159</v>
      </c>
      <c r="S94" s="64">
        <v>2.002439804370916</v>
      </c>
      <c r="T94" s="54">
        <v>0.45578229539738985</v>
      </c>
      <c r="U94" s="56">
        <v>0.80861508371796176</v>
      </c>
      <c r="V94" s="56">
        <v>0.23965850876655959</v>
      </c>
      <c r="W94" s="64">
        <v>1.5950159123853482</v>
      </c>
      <c r="X94" s="54">
        <v>1.7439573712310612</v>
      </c>
    </row>
    <row r="95" spans="2:24" x14ac:dyDescent="0.25">
      <c r="B95" s="7" t="s">
        <v>16</v>
      </c>
      <c r="C95" s="64">
        <v>0.84497101950204967</v>
      </c>
      <c r="D95" s="54">
        <v>0.27705284835120814</v>
      </c>
      <c r="E95" s="56">
        <v>0.46414584285120736</v>
      </c>
      <c r="F95" s="56">
        <v>0.28754780779488343</v>
      </c>
      <c r="G95" s="64">
        <v>0.68741173264943867</v>
      </c>
      <c r="H95" s="56">
        <v>0.13045513607966874</v>
      </c>
      <c r="I95" s="64">
        <v>1.2187234287330559</v>
      </c>
      <c r="J95" s="54">
        <v>9.6274148099792053E-2</v>
      </c>
      <c r="K95" s="56">
        <v>1.0488727802590672</v>
      </c>
      <c r="L95" s="54">
        <v>0.14776748736445966</v>
      </c>
      <c r="M95" s="56">
        <v>1.4627768791355529</v>
      </c>
      <c r="N95" s="56">
        <v>0.29683000368160528</v>
      </c>
      <c r="O95" s="64">
        <v>1.99742551535274</v>
      </c>
      <c r="P95" s="54">
        <v>0.47090315338720967</v>
      </c>
      <c r="Q95" s="56">
        <v>0.82215138870532223</v>
      </c>
      <c r="R95" s="56">
        <v>0.14768126576764756</v>
      </c>
      <c r="S95" s="64">
        <v>1.4985270211151522</v>
      </c>
      <c r="T95" s="54">
        <v>0.40931194030045026</v>
      </c>
      <c r="U95" s="56">
        <v>0.76167995035994751</v>
      </c>
      <c r="V95" s="56">
        <v>3.1703365244188063E-2</v>
      </c>
      <c r="W95" s="64">
        <v>2.356538300943618</v>
      </c>
      <c r="X95" s="54">
        <v>1.0131443208883655</v>
      </c>
    </row>
    <row r="100" spans="2:71" x14ac:dyDescent="0.25">
      <c r="B100" s="84" t="s">
        <v>32</v>
      </c>
      <c r="C100" s="85" t="s">
        <v>1</v>
      </c>
      <c r="D100" s="85"/>
      <c r="E100" s="85" t="s">
        <v>33</v>
      </c>
      <c r="F100" s="85" t="s">
        <v>34</v>
      </c>
      <c r="G100" s="85" t="s">
        <v>35</v>
      </c>
      <c r="H100" s="86" t="s">
        <v>36</v>
      </c>
      <c r="I100" s="84" t="s">
        <v>32</v>
      </c>
      <c r="J100" s="85" t="s">
        <v>2</v>
      </c>
      <c r="K100" s="85"/>
      <c r="L100" s="85" t="s">
        <v>33</v>
      </c>
      <c r="M100" s="85" t="s">
        <v>34</v>
      </c>
      <c r="N100" s="85" t="s">
        <v>35</v>
      </c>
      <c r="O100" s="86" t="s">
        <v>36</v>
      </c>
      <c r="P100" s="84" t="s">
        <v>32</v>
      </c>
      <c r="Q100" s="87" t="s">
        <v>3</v>
      </c>
      <c r="R100" s="87"/>
      <c r="S100" s="85" t="s">
        <v>33</v>
      </c>
      <c r="T100" s="85" t="s">
        <v>34</v>
      </c>
      <c r="U100" s="85" t="s">
        <v>35</v>
      </c>
      <c r="V100" s="86" t="s">
        <v>36</v>
      </c>
      <c r="W100" s="84" t="s">
        <v>32</v>
      </c>
      <c r="X100" s="87" t="s">
        <v>4</v>
      </c>
      <c r="Y100" s="87"/>
      <c r="Z100" s="85" t="s">
        <v>33</v>
      </c>
      <c r="AA100" s="85" t="s">
        <v>34</v>
      </c>
      <c r="AB100" s="85" t="s">
        <v>35</v>
      </c>
      <c r="AC100" s="86" t="s">
        <v>36</v>
      </c>
      <c r="AD100" s="84" t="s">
        <v>32</v>
      </c>
      <c r="AE100" s="87" t="s">
        <v>18</v>
      </c>
      <c r="AF100" s="87"/>
      <c r="AG100" s="85" t="s">
        <v>33</v>
      </c>
      <c r="AH100" s="85" t="s">
        <v>34</v>
      </c>
      <c r="AI100" s="85" t="s">
        <v>35</v>
      </c>
      <c r="AJ100" s="86" t="s">
        <v>36</v>
      </c>
      <c r="AK100" s="84" t="s">
        <v>32</v>
      </c>
      <c r="AL100" s="87" t="s">
        <v>19</v>
      </c>
      <c r="AM100" s="87"/>
      <c r="AN100" s="85" t="s">
        <v>33</v>
      </c>
      <c r="AO100" s="85" t="s">
        <v>34</v>
      </c>
      <c r="AP100" s="85" t="s">
        <v>35</v>
      </c>
      <c r="AQ100" s="86" t="s">
        <v>36</v>
      </c>
      <c r="AR100" s="84" t="s">
        <v>32</v>
      </c>
      <c r="AS100" s="87" t="s">
        <v>20</v>
      </c>
      <c r="AT100" s="87"/>
      <c r="AU100" s="85" t="s">
        <v>33</v>
      </c>
      <c r="AV100" s="85" t="s">
        <v>34</v>
      </c>
      <c r="AW100" s="85" t="s">
        <v>35</v>
      </c>
      <c r="AX100" s="86" t="s">
        <v>36</v>
      </c>
      <c r="AY100" s="84" t="s">
        <v>32</v>
      </c>
      <c r="AZ100" s="87" t="s">
        <v>21</v>
      </c>
      <c r="BA100" s="87"/>
      <c r="BB100" s="85" t="s">
        <v>33</v>
      </c>
      <c r="BC100" s="85" t="s">
        <v>34</v>
      </c>
      <c r="BD100" s="85" t="s">
        <v>35</v>
      </c>
      <c r="BE100" s="86" t="s">
        <v>36</v>
      </c>
      <c r="BF100" s="84" t="s">
        <v>32</v>
      </c>
      <c r="BG100" s="87" t="s">
        <v>37</v>
      </c>
      <c r="BH100" s="87"/>
      <c r="BI100" s="85" t="s">
        <v>33</v>
      </c>
      <c r="BJ100" s="85" t="s">
        <v>34</v>
      </c>
      <c r="BK100" s="85" t="s">
        <v>35</v>
      </c>
      <c r="BL100" s="86" t="s">
        <v>36</v>
      </c>
      <c r="BM100" s="84" t="s">
        <v>32</v>
      </c>
      <c r="BN100" s="87" t="s">
        <v>23</v>
      </c>
      <c r="BO100" s="87"/>
      <c r="BP100" s="85" t="s">
        <v>33</v>
      </c>
      <c r="BQ100" s="85" t="s">
        <v>34</v>
      </c>
      <c r="BR100" s="85" t="s">
        <v>35</v>
      </c>
      <c r="BS100" s="86" t="s">
        <v>36</v>
      </c>
    </row>
    <row r="101" spans="2:71" x14ac:dyDescent="0.25">
      <c r="B101" s="38">
        <v>0</v>
      </c>
      <c r="C101" s="55">
        <v>1</v>
      </c>
      <c r="D101" s="55">
        <v>0.25793874391860078</v>
      </c>
      <c r="E101" s="39"/>
      <c r="F101" s="39"/>
      <c r="G101" s="39"/>
      <c r="H101" s="88"/>
      <c r="I101" s="38">
        <v>0</v>
      </c>
      <c r="J101" s="66">
        <v>1</v>
      </c>
      <c r="K101" s="55">
        <v>0.16413264291619639</v>
      </c>
      <c r="L101" s="39"/>
      <c r="M101" s="39"/>
      <c r="N101" s="39"/>
      <c r="O101" s="88"/>
      <c r="P101" s="38">
        <v>0</v>
      </c>
      <c r="Q101" s="66">
        <v>1</v>
      </c>
      <c r="R101" s="53">
        <v>7.6293292145834496E-2</v>
      </c>
      <c r="S101" s="39"/>
      <c r="T101" s="39"/>
      <c r="U101" s="39"/>
      <c r="V101" s="88"/>
      <c r="W101" s="38">
        <v>0</v>
      </c>
      <c r="X101" s="55">
        <v>1</v>
      </c>
      <c r="Y101" s="53">
        <v>0.13849179127853942</v>
      </c>
      <c r="Z101" s="39"/>
      <c r="AA101" s="39"/>
      <c r="AB101" s="39"/>
      <c r="AC101" s="88"/>
      <c r="AD101" s="38">
        <v>0</v>
      </c>
      <c r="AE101" s="55">
        <v>1</v>
      </c>
      <c r="AF101" s="55">
        <v>0.24210352679501965</v>
      </c>
      <c r="AG101" s="39"/>
      <c r="AH101" s="39"/>
      <c r="AI101" s="39"/>
      <c r="AJ101" s="88"/>
      <c r="AK101" s="38">
        <v>0</v>
      </c>
      <c r="AL101" s="66">
        <v>1</v>
      </c>
      <c r="AM101" s="53">
        <v>0.20657151172600727</v>
      </c>
      <c r="AN101" s="39"/>
      <c r="AO101" s="39"/>
      <c r="AP101" s="39"/>
      <c r="AQ101" s="88"/>
      <c r="AR101" s="38">
        <v>0</v>
      </c>
      <c r="AS101" s="55">
        <v>1</v>
      </c>
      <c r="AT101" s="55">
        <v>0.13141328055801332</v>
      </c>
      <c r="AU101" s="39"/>
      <c r="AV101" s="39"/>
      <c r="AW101" s="39"/>
      <c r="AX101" s="88"/>
      <c r="AY101" s="38">
        <v>0</v>
      </c>
      <c r="AZ101" s="66">
        <v>1</v>
      </c>
      <c r="BA101" s="53">
        <v>0.13681169058665743</v>
      </c>
      <c r="BB101" s="39"/>
      <c r="BC101" s="39"/>
      <c r="BD101" s="39"/>
      <c r="BE101" s="88"/>
      <c r="BF101" s="38">
        <v>0</v>
      </c>
      <c r="BG101" s="55">
        <v>1</v>
      </c>
      <c r="BH101" s="55">
        <v>9.9571197609458775E-2</v>
      </c>
      <c r="BI101" s="39"/>
      <c r="BJ101" s="39"/>
      <c r="BK101" s="39"/>
      <c r="BL101" s="88"/>
      <c r="BM101" s="38">
        <v>0</v>
      </c>
      <c r="BN101" s="66">
        <v>1</v>
      </c>
      <c r="BO101" s="53">
        <v>0.44949665450417353</v>
      </c>
      <c r="BP101" s="39"/>
      <c r="BQ101" s="39"/>
      <c r="BR101" s="39"/>
      <c r="BS101" s="88"/>
    </row>
    <row r="102" spans="2:71" x14ac:dyDescent="0.25">
      <c r="B102" s="38">
        <v>1</v>
      </c>
      <c r="C102" s="56">
        <v>2.7664933235913867</v>
      </c>
      <c r="D102" s="56">
        <v>1.6370972254674354</v>
      </c>
      <c r="E102" s="39">
        <f>(C102+C101)*0.5*1</f>
        <v>1.8832466617956933</v>
      </c>
      <c r="F102" s="39">
        <f>((C102-D102)+(C101-D101))*0.5*1</f>
        <v>0.93572867710267527</v>
      </c>
      <c r="G102" s="39">
        <f>((C102+D102)+(C101+D101))*0.5*1</f>
        <v>2.8307646464887113</v>
      </c>
      <c r="H102" s="88"/>
      <c r="I102" s="38">
        <v>1</v>
      </c>
      <c r="J102" s="64">
        <v>0.87565773393821711</v>
      </c>
      <c r="K102" s="56">
        <v>0.4803944989535755</v>
      </c>
      <c r="L102" s="39">
        <f>(J102+J101)*0.5*1</f>
        <v>0.93782886696910861</v>
      </c>
      <c r="M102" s="39">
        <f>((J102-K102)+(J101-K101))*0.5*1</f>
        <v>0.61556529603422261</v>
      </c>
      <c r="N102" s="39">
        <f>((J102+K102)+(J101+K101))*0.5*1</f>
        <v>1.2600924379039946</v>
      </c>
      <c r="O102" s="88"/>
      <c r="P102" s="38">
        <v>1</v>
      </c>
      <c r="Q102" s="64">
        <v>0.99027654441351598</v>
      </c>
      <c r="R102" s="54">
        <v>0.47922426199269136</v>
      </c>
      <c r="S102" s="39">
        <f>(Q102+Q101)*0.5*1</f>
        <v>0.99513827220675799</v>
      </c>
      <c r="T102" s="39">
        <f>((Q102-R102)+(Q101-R101))*0.5*1</f>
        <v>0.71737949513749499</v>
      </c>
      <c r="U102" s="39">
        <f>((Q102+R102)+(Q101+R101))*0.5*1</f>
        <v>1.272897049276021</v>
      </c>
      <c r="V102" s="88"/>
      <c r="W102" s="38">
        <v>1</v>
      </c>
      <c r="X102" s="56">
        <v>1.5582858813425646</v>
      </c>
      <c r="Y102" s="54">
        <v>0.42733577596479883</v>
      </c>
      <c r="Z102" s="39">
        <f>(X102+X101)*0.5*1</f>
        <v>1.2791429406712824</v>
      </c>
      <c r="AA102" s="39">
        <f>((X102-Y102)+(X101-Y101))*0.5*1</f>
        <v>0.99622915704961312</v>
      </c>
      <c r="AB102" s="39">
        <f>((X102+Y102)+(X101+Y101))*0.5*1</f>
        <v>1.5620567242929515</v>
      </c>
      <c r="AC102" s="88"/>
      <c r="AD102" s="38">
        <v>1</v>
      </c>
      <c r="AE102" s="56">
        <v>1.0123261988483108</v>
      </c>
      <c r="AF102" s="56">
        <v>0.56681594627961707</v>
      </c>
      <c r="AG102" s="39">
        <f>(AE102+AE101)*0.5*1</f>
        <v>1.0061630994241555</v>
      </c>
      <c r="AH102" s="39">
        <f>((AE102-AF102)+(AE101-AF101))*0.5*1</f>
        <v>0.60170336288683701</v>
      </c>
      <c r="AI102" s="39">
        <f>((AE102+AF102)+(AE101+AF101))*0.5*1</f>
        <v>1.4106228359614739</v>
      </c>
      <c r="AJ102" s="88"/>
      <c r="AK102" s="38">
        <v>1</v>
      </c>
      <c r="AL102" s="64">
        <v>0.79249933854887444</v>
      </c>
      <c r="AM102" s="54">
        <v>0.56157702214842631</v>
      </c>
      <c r="AN102" s="39">
        <f>(AL102+AL101)*0.5*1</f>
        <v>0.89624966927443728</v>
      </c>
      <c r="AO102" s="39">
        <f>((AL102-AM102)+(AL101-AM101))*0.5*1</f>
        <v>0.51217540233722048</v>
      </c>
      <c r="AP102" s="39">
        <f>((AL102+AM102)+(AL101+AM101))*0.5*1</f>
        <v>1.2803239362116541</v>
      </c>
      <c r="AQ102" s="88"/>
      <c r="AR102" s="38">
        <v>1</v>
      </c>
      <c r="AS102" s="56">
        <v>1.22734499838442</v>
      </c>
      <c r="AT102" s="56">
        <v>0.25050008852437439</v>
      </c>
      <c r="AU102" s="39">
        <f>(AS102+AS101)*0.5*1</f>
        <v>1.11367249919221</v>
      </c>
      <c r="AV102" s="39">
        <f>((AS102-AT102)+(AS101-AT101))*0.5*1</f>
        <v>0.92271581465101615</v>
      </c>
      <c r="AW102" s="39">
        <f>((AS102+AT102)+(AS101+AT101))*0.5*1</f>
        <v>1.3046291837334039</v>
      </c>
      <c r="AX102" s="88"/>
      <c r="AY102" s="38">
        <v>1</v>
      </c>
      <c r="AZ102" s="64">
        <v>0.97557325552441143</v>
      </c>
      <c r="BA102" s="54">
        <v>0.1957174383399195</v>
      </c>
      <c r="BB102" s="39">
        <f>(AZ102+AZ101)*0.5*1</f>
        <v>0.98778662776220572</v>
      </c>
      <c r="BC102" s="39">
        <f>((AZ102-BA102)+(AZ101-BA101))*0.5*1</f>
        <v>0.8215220632989173</v>
      </c>
      <c r="BD102" s="39">
        <f>((AZ102+BA102)+(AZ101+BA101))*0.5*1</f>
        <v>1.1540511922254941</v>
      </c>
      <c r="BE102" s="88"/>
      <c r="BF102" s="38">
        <v>1</v>
      </c>
      <c r="BG102" s="56">
        <v>0.93709404341332592</v>
      </c>
      <c r="BH102" s="56">
        <v>0.26745076864898576</v>
      </c>
      <c r="BI102" s="39">
        <f>(BG102+BG101)*0.5*1</f>
        <v>0.96854702170666296</v>
      </c>
      <c r="BJ102" s="39">
        <f>((BG102-BH102)+(BG101-BH101))*0.5*1</f>
        <v>0.78503603857744064</v>
      </c>
      <c r="BK102" s="39">
        <f>((BG102+BH102)+(BG101+BH101))*0.5*1</f>
        <v>1.1520580048358853</v>
      </c>
      <c r="BL102" s="88"/>
      <c r="BM102" s="38">
        <v>1</v>
      </c>
      <c r="BN102" s="64">
        <v>0.46647379503773562</v>
      </c>
      <c r="BO102" s="54">
        <v>0.40862377175135745</v>
      </c>
      <c r="BP102" s="39">
        <f>(BN102+BN101)*0.5*1</f>
        <v>0.73323689751886778</v>
      </c>
      <c r="BQ102" s="39">
        <f>((BN102-BO102)+(BN101-BO101))*0.5*1</f>
        <v>0.30417668439110235</v>
      </c>
      <c r="BR102" s="39">
        <f>((BN102+BO102)+(BN101+BO101))*0.5*1</f>
        <v>1.1622971106466333</v>
      </c>
      <c r="BS102" s="88"/>
    </row>
    <row r="103" spans="2:71" x14ac:dyDescent="0.25">
      <c r="B103" s="38">
        <v>2</v>
      </c>
      <c r="C103" s="56">
        <v>0.6922782881830265</v>
      </c>
      <c r="D103" s="56">
        <v>0.16679005599194496</v>
      </c>
      <c r="E103" s="39">
        <f>(C103+C102)*0.5*1</f>
        <v>1.7293858058872065</v>
      </c>
      <c r="F103" s="39">
        <f>((C103-D103)+(C102-D102))*0.5*1</f>
        <v>0.82744216515751634</v>
      </c>
      <c r="G103" s="39">
        <f>((C103+D103)+(C102+D102))*0.5*1</f>
        <v>2.6313294466168968</v>
      </c>
      <c r="H103" s="88"/>
      <c r="I103" s="38">
        <v>2</v>
      </c>
      <c r="J103" s="64">
        <v>1.0649312646341569</v>
      </c>
      <c r="K103" s="56">
        <v>0.17433214284399418</v>
      </c>
      <c r="L103" s="39">
        <f>(J103+J102)*0.5*1</f>
        <v>0.97029449928618705</v>
      </c>
      <c r="M103" s="39">
        <f>((J103-K103)+(J102-K102))*0.5*1</f>
        <v>0.64293117838740221</v>
      </c>
      <c r="N103" s="39">
        <f>((J103+K103)+(J102+K102))*0.5*1</f>
        <v>1.2976578201849718</v>
      </c>
      <c r="O103" s="88"/>
      <c r="P103" s="38">
        <v>2</v>
      </c>
      <c r="Q103" s="64">
        <v>1.3762274262694938</v>
      </c>
      <c r="R103" s="54">
        <v>0.40891572607177246</v>
      </c>
      <c r="S103" s="39">
        <f>(Q103+Q102)*0.5*1</f>
        <v>1.1832519853415049</v>
      </c>
      <c r="T103" s="39">
        <f>((Q103-R103)+(Q102-R102))*0.5*1</f>
        <v>0.73918199130927298</v>
      </c>
      <c r="U103" s="39">
        <f>((Q103+R103)+(Q102+R102))*0.5*1</f>
        <v>1.6273219793737368</v>
      </c>
      <c r="V103" s="88"/>
      <c r="W103" s="38">
        <v>2</v>
      </c>
      <c r="X103" s="56">
        <v>1.235818861460156</v>
      </c>
      <c r="Y103" s="54">
        <v>0.29127085999769153</v>
      </c>
      <c r="Z103" s="39">
        <f>(X103+X102)*0.5*1</f>
        <v>1.3970523714013603</v>
      </c>
      <c r="AA103" s="39">
        <f>((X103-Y103)+(X102-Y102))*0.5*1</f>
        <v>1.037749053420115</v>
      </c>
      <c r="AB103" s="39">
        <f>((X103+Y103)+(X102+Y102))*0.5*1</f>
        <v>1.7563556893826053</v>
      </c>
      <c r="AC103" s="88"/>
      <c r="AD103" s="38">
        <v>2</v>
      </c>
      <c r="AE103" s="56">
        <v>1.2630936866170768</v>
      </c>
      <c r="AF103" s="56">
        <v>0.56886117368278633</v>
      </c>
      <c r="AG103" s="39">
        <f>(AE103+AE102)*0.5*1</f>
        <v>1.1377099427326938</v>
      </c>
      <c r="AH103" s="39">
        <f>((AE103-AF103)+(AE102-AF102))*0.5*1</f>
        <v>0.56987138275149207</v>
      </c>
      <c r="AI103" s="39">
        <f>((AE103+AF103)+(AE102+AF102))*0.5*1</f>
        <v>1.7055485027138955</v>
      </c>
      <c r="AJ103" s="88"/>
      <c r="AK103" s="38">
        <v>2</v>
      </c>
      <c r="AL103" s="64">
        <v>1.4448354350954229</v>
      </c>
      <c r="AM103" s="54">
        <v>0.70459866426186823</v>
      </c>
      <c r="AN103" s="39">
        <f>(AL103+AL102)*0.5*1</f>
        <v>1.1186673868221486</v>
      </c>
      <c r="AO103" s="39">
        <f>((AL103-AM103)+(AL102-AM102))*0.5*1</f>
        <v>0.4855795436170014</v>
      </c>
      <c r="AP103" s="39">
        <f>((AL103+AM103)+(AL102+AM102))*0.5*1</f>
        <v>1.7517552300272961</v>
      </c>
      <c r="AQ103" s="88"/>
      <c r="AR103" s="38">
        <v>2</v>
      </c>
      <c r="AS103" s="56">
        <v>1.0172402245014553</v>
      </c>
      <c r="AT103" s="56">
        <v>0.23940584350924099</v>
      </c>
      <c r="AU103" s="39">
        <f>(AS103+AS102)*0.5*1</f>
        <v>1.1222926114429377</v>
      </c>
      <c r="AV103" s="39">
        <f>((AS103-AT103)+(AS102-AT102))*0.5*1</f>
        <v>0.87733964542612997</v>
      </c>
      <c r="AW103" s="39">
        <f>((AS103+AT103)+(AS102+AT102))*0.5*1</f>
        <v>1.3672455774597454</v>
      </c>
      <c r="AX103" s="88"/>
      <c r="AY103" s="38">
        <v>2</v>
      </c>
      <c r="AZ103" s="64">
        <v>1.8547026376708111</v>
      </c>
      <c r="BA103" s="54">
        <v>0.2445769622953016</v>
      </c>
      <c r="BB103" s="39">
        <f>(AZ103+AZ102)*0.5*1</f>
        <v>1.4151379465976113</v>
      </c>
      <c r="BC103" s="39">
        <f>((AZ103-BA103)+(AZ102-BA102))*0.5*1</f>
        <v>1.1949907462800007</v>
      </c>
      <c r="BD103" s="39">
        <f>((AZ103+BA103)+(AZ102+BA102))*0.5*1</f>
        <v>1.6352851469152219</v>
      </c>
      <c r="BE103" s="88"/>
      <c r="BF103" s="38">
        <v>2</v>
      </c>
      <c r="BG103" s="56">
        <v>0.98554374991188209</v>
      </c>
      <c r="BH103" s="56">
        <v>0.21276035735228441</v>
      </c>
      <c r="BI103" s="39">
        <f>(BG103+BG102)*0.5*1</f>
        <v>0.96131889666260406</v>
      </c>
      <c r="BJ103" s="39">
        <f>((BG103-BH103)+(BG102-BH102))*0.5*1</f>
        <v>0.72121333366196894</v>
      </c>
      <c r="BK103" s="39">
        <f>((BG103+BH103)+(BG102+BH102))*0.5*1</f>
        <v>1.2014244596632391</v>
      </c>
      <c r="BL103" s="88"/>
      <c r="BM103" s="38">
        <v>2</v>
      </c>
      <c r="BN103" s="64">
        <v>2.2660379501726489</v>
      </c>
      <c r="BO103" s="54">
        <v>1.5148410889233626</v>
      </c>
      <c r="BP103" s="39">
        <f>(BN103+BN102)*0.5*1</f>
        <v>1.3662558726051923</v>
      </c>
      <c r="BQ103" s="39">
        <f>((BN103-BO103)+(BN102-BO102))*0.5*1</f>
        <v>0.40452344226783221</v>
      </c>
      <c r="BR103" s="39">
        <f>((BN103+BO103)+(BN102+BO102))*0.5*1</f>
        <v>2.3279883029425523</v>
      </c>
      <c r="BS103" s="88"/>
    </row>
    <row r="104" spans="2:71" x14ac:dyDescent="0.25">
      <c r="B104" s="38">
        <v>4</v>
      </c>
      <c r="C104" s="56">
        <v>0.53701202207155563</v>
      </c>
      <c r="D104" s="56">
        <v>0.34127042655367618</v>
      </c>
      <c r="E104" s="39">
        <f>(C104+C103)*0.5*2</f>
        <v>1.2292903102545822</v>
      </c>
      <c r="F104" s="39">
        <f>((C104-D104)+(C103-D103))*0.5*2</f>
        <v>0.72122982770896105</v>
      </c>
      <c r="G104" s="39">
        <f>((C104+D104)+(C103+D103))*0.5*2</f>
        <v>1.7373507928002034</v>
      </c>
      <c r="H104" s="88"/>
      <c r="I104" s="38">
        <v>4</v>
      </c>
      <c r="J104" s="64">
        <v>1.0434192770017789</v>
      </c>
      <c r="K104" s="56">
        <v>0.3364280090911333</v>
      </c>
      <c r="L104" s="39">
        <f>(J104+J103)*0.5*2</f>
        <v>2.1083505416359358</v>
      </c>
      <c r="M104" s="39">
        <f>((J104-K104)+(J103-K103))*0.5*2</f>
        <v>1.5975903897008084</v>
      </c>
      <c r="N104" s="39">
        <f>((J104+K104)+(J103+K103))*0.5*2</f>
        <v>2.6191106935710633</v>
      </c>
      <c r="O104" s="88"/>
      <c r="P104" s="38">
        <v>4</v>
      </c>
      <c r="Q104" s="64">
        <v>1.1160219274447041</v>
      </c>
      <c r="R104" s="54">
        <v>0.1518043713710823</v>
      </c>
      <c r="S104" s="39">
        <f>(Q104+Q103)*0.5*2</f>
        <v>2.4922493537141976</v>
      </c>
      <c r="T104" s="39">
        <f>((Q104-R104)+(Q103-R103))*0.5*2</f>
        <v>1.9315292562713431</v>
      </c>
      <c r="U104" s="39">
        <f>((Q104+R104)+(Q103+R103))*0.5*2</f>
        <v>3.0529694511570526</v>
      </c>
      <c r="V104" s="88"/>
      <c r="W104" s="38">
        <v>4</v>
      </c>
      <c r="X104" s="56">
        <v>1.205214315311286</v>
      </c>
      <c r="Y104" s="54">
        <v>0.1722232637955684</v>
      </c>
      <c r="Z104" s="39">
        <f>(X104+X103)*0.5*2</f>
        <v>2.4410331767714419</v>
      </c>
      <c r="AA104" s="39">
        <f>((X104-Y104)+(X103-Y103))*0.5*2</f>
        <v>1.977539052978182</v>
      </c>
      <c r="AB104" s="39">
        <f>((X104+Y104)+(X103+Y103))*0.5*2</f>
        <v>2.9045273005647019</v>
      </c>
      <c r="AC104" s="88"/>
      <c r="AD104" s="38">
        <v>4</v>
      </c>
      <c r="AE104" s="56">
        <v>1.2337263687710744</v>
      </c>
      <c r="AF104" s="56">
        <v>0.40794168528187985</v>
      </c>
      <c r="AG104" s="39">
        <f>(AE104+AE103)*0.5*2</f>
        <v>2.4968200553881514</v>
      </c>
      <c r="AH104" s="39">
        <f>((AE104-AF104)+(AE103-AF103))*0.5*2</f>
        <v>1.5200171964234852</v>
      </c>
      <c r="AI104" s="39">
        <f>((AE104+AF104)+(AE103+AF103))*0.5*2</f>
        <v>3.4736229143528172</v>
      </c>
      <c r="AJ104" s="88"/>
      <c r="AK104" s="38">
        <v>4</v>
      </c>
      <c r="AL104" s="64">
        <v>1.2442194953096333</v>
      </c>
      <c r="AM104" s="54">
        <v>0.51008991879725818</v>
      </c>
      <c r="AN104" s="39">
        <f>(AL104+AL103)*0.5*2</f>
        <v>2.6890549304050562</v>
      </c>
      <c r="AO104" s="39">
        <f>((AL104-AM104)+(AL103-AM103))*0.5*2</f>
        <v>1.4743663473459296</v>
      </c>
      <c r="AP104" s="39">
        <f>((AL104+AM104)+(AL103+AM103))*0.5*2</f>
        <v>3.9037435134641827</v>
      </c>
      <c r="AQ104" s="88"/>
      <c r="AR104" s="38">
        <v>4</v>
      </c>
      <c r="AS104" s="56">
        <v>1.1744190709032842</v>
      </c>
      <c r="AT104" s="56">
        <v>0.42399220073863159</v>
      </c>
      <c r="AU104" s="39">
        <f>(AS104+AS103)*0.5*2</f>
        <v>2.1916592954047394</v>
      </c>
      <c r="AV104" s="39">
        <f>((AS104-AT104)+(AS103-AT103))*0.5*2</f>
        <v>1.528261251156867</v>
      </c>
      <c r="AW104" s="39">
        <f>((AS104+AT104)+(AS103+AT103))*0.5*2</f>
        <v>2.8550573396526122</v>
      </c>
      <c r="AX104" s="88"/>
      <c r="AY104" s="38">
        <v>4</v>
      </c>
      <c r="AZ104" s="64">
        <v>2.002439804370916</v>
      </c>
      <c r="BA104" s="54">
        <v>0.45578229539738985</v>
      </c>
      <c r="BB104" s="39">
        <f>(AZ104+AZ103)*0.5*2</f>
        <v>3.8571424420417273</v>
      </c>
      <c r="BC104" s="39">
        <f>((AZ104-BA104)+(AZ103-BA103))*0.5*2</f>
        <v>3.1567831843490355</v>
      </c>
      <c r="BD104" s="39">
        <f>((AZ104+BA104)+(AZ103+BA103))*0.5*2</f>
        <v>4.5575016997344182</v>
      </c>
      <c r="BE104" s="88"/>
      <c r="BF104" s="38">
        <v>4</v>
      </c>
      <c r="BG104" s="56">
        <v>0.80861508371796176</v>
      </c>
      <c r="BH104" s="56">
        <v>0.23965850876655959</v>
      </c>
      <c r="BI104" s="39">
        <f>(BG104+BG103)*0.5*2</f>
        <v>1.7941588336298437</v>
      </c>
      <c r="BJ104" s="39">
        <f>((BG104-BH104)+(BG103-BH103))*0.5*2</f>
        <v>1.3417399675109998</v>
      </c>
      <c r="BK104" s="39">
        <f>((BG104+BH104)+(BG103+BH103))*0.5*2</f>
        <v>2.2465776997486877</v>
      </c>
      <c r="BL104" s="88"/>
      <c r="BM104" s="38">
        <v>4</v>
      </c>
      <c r="BN104" s="64">
        <v>1.5950159123853482</v>
      </c>
      <c r="BO104" s="54">
        <v>1.7439573712310612</v>
      </c>
      <c r="BP104" s="39">
        <f>(BN104+BN103)*0.5*2</f>
        <v>3.8610538625579971</v>
      </c>
      <c r="BQ104" s="39">
        <f>((BN104-BO104)+(BN103-BO103))*0.5*2</f>
        <v>0.60225540240357334</v>
      </c>
      <c r="BR104" s="39">
        <f>((BN104+BO104)+(BN103+BO103))*0.5*2</f>
        <v>7.1198523227124211</v>
      </c>
      <c r="BS104" s="88"/>
    </row>
    <row r="105" spans="2:71" x14ac:dyDescent="0.25">
      <c r="B105" s="38">
        <v>6</v>
      </c>
      <c r="C105" s="56">
        <v>0.46414584285120736</v>
      </c>
      <c r="D105" s="56">
        <v>0.28754780779488343</v>
      </c>
      <c r="E105" s="39">
        <f>(C105+C104)*0.5*2</f>
        <v>1.001157864922763</v>
      </c>
      <c r="F105" s="39">
        <f>((C105-D105)+(C104-D104))*0.5*2</f>
        <v>0.37233963057420338</v>
      </c>
      <c r="G105" s="39">
        <f>((C105+D105)+(C104+D104))*0.5*2</f>
        <v>1.6299760992713226</v>
      </c>
      <c r="H105" s="88"/>
      <c r="I105" s="38">
        <v>6</v>
      </c>
      <c r="J105" s="64">
        <v>0.68741173264943867</v>
      </c>
      <c r="K105" s="56">
        <v>0.13045513607966874</v>
      </c>
      <c r="L105" s="39">
        <f>(J105+J104)*0.5*2</f>
        <v>1.7308310096512176</v>
      </c>
      <c r="M105" s="39">
        <f>((J105-K105)+(J104-K104))*0.5*2</f>
        <v>1.2639478644804156</v>
      </c>
      <c r="N105" s="39">
        <f>((J105+K105)+(J104+K104))*0.5*2</f>
        <v>2.1977141548220196</v>
      </c>
      <c r="O105" s="88"/>
      <c r="P105" s="38">
        <v>6</v>
      </c>
      <c r="Q105" s="64">
        <v>1.2187234287330559</v>
      </c>
      <c r="R105" s="54">
        <v>9.6274148099792053E-2</v>
      </c>
      <c r="S105" s="39">
        <f>(Q105+Q104)*0.5*2</f>
        <v>2.33474535617776</v>
      </c>
      <c r="T105" s="39">
        <f>((Q105-R105)+(Q104-R104))*0.5*2</f>
        <v>2.0866668367068857</v>
      </c>
      <c r="U105" s="39">
        <f>((Q105+R105)+(Q104+R104))*0.5*2</f>
        <v>2.5828238756486344</v>
      </c>
      <c r="V105" s="88"/>
      <c r="W105" s="38">
        <v>6</v>
      </c>
      <c r="X105" s="56">
        <v>1.0488727802590672</v>
      </c>
      <c r="Y105" s="54">
        <v>0.14776748736445966</v>
      </c>
      <c r="Z105" s="39">
        <f>(X105+X104)*0.5*2</f>
        <v>2.2540870955703531</v>
      </c>
      <c r="AA105" s="39">
        <f>((X105-Y105)+(X104-Y104))*0.5*2</f>
        <v>1.934096344410325</v>
      </c>
      <c r="AB105" s="39">
        <f>((X105+Y105)+(X104+Y104))*0.5*2</f>
        <v>2.5740778467303813</v>
      </c>
      <c r="AC105" s="88"/>
      <c r="AD105" s="38">
        <v>6</v>
      </c>
      <c r="AE105" s="56">
        <v>1.4627768791355529</v>
      </c>
      <c r="AF105" s="56">
        <v>0.29683000368160528</v>
      </c>
      <c r="AG105" s="39">
        <f>(AE105+AE104)*0.5*2</f>
        <v>2.6965032479066275</v>
      </c>
      <c r="AH105" s="39">
        <f>((AE105-AF105)+(AE104-AF104))*0.5*2</f>
        <v>1.9917315589431421</v>
      </c>
      <c r="AI105" s="39">
        <f>((AE105+AF105)+(AE104+AF104))*0.5*2</f>
        <v>3.4012749368701125</v>
      </c>
      <c r="AJ105" s="88"/>
      <c r="AK105" s="38">
        <v>6</v>
      </c>
      <c r="AL105" s="64">
        <v>1.99742551535274</v>
      </c>
      <c r="AM105" s="54">
        <v>0.47090315338720967</v>
      </c>
      <c r="AN105" s="39">
        <f>(AL105+AL104)*0.5*2</f>
        <v>3.2416450106623733</v>
      </c>
      <c r="AO105" s="39">
        <f>((AL105-AM105)+(AL104-AM104))*0.5*2</f>
        <v>2.2606519384779054</v>
      </c>
      <c r="AP105" s="39">
        <f>((AL105+AM105)+(AL104+AM104))*0.5*2</f>
        <v>4.2226380828468413</v>
      </c>
      <c r="AQ105" s="88"/>
      <c r="AR105" s="38">
        <v>6</v>
      </c>
      <c r="AS105" s="56">
        <v>0.82215138870532223</v>
      </c>
      <c r="AT105" s="56">
        <v>0.14768126576764756</v>
      </c>
      <c r="AU105" s="39">
        <f>(AS105+AS104)*0.5*2</f>
        <v>1.9965704596086065</v>
      </c>
      <c r="AV105" s="39">
        <f>((AS105-AT105)+(AS104-AT104))*0.5*2</f>
        <v>1.4248969931023272</v>
      </c>
      <c r="AW105" s="39">
        <f>((AS105+AT105)+(AS104+AT104))*0.5*2</f>
        <v>2.5682439261148859</v>
      </c>
      <c r="AX105" s="88"/>
      <c r="AY105" s="38">
        <v>6</v>
      </c>
      <c r="AZ105" s="64">
        <v>1.4985270211151522</v>
      </c>
      <c r="BA105" s="54">
        <v>0.40931194030045026</v>
      </c>
      <c r="BB105" s="39">
        <f>(AZ105+AZ104)*0.5*2</f>
        <v>3.500966825486068</v>
      </c>
      <c r="BC105" s="39">
        <f>((AZ105-BA105)+(AZ104-BA104))*0.5*2</f>
        <v>2.635872589788228</v>
      </c>
      <c r="BD105" s="39">
        <f>((AZ105+BA105)+(AZ104+BA104))*0.5*2</f>
        <v>4.3660610611839079</v>
      </c>
      <c r="BE105" s="88"/>
      <c r="BF105" s="38">
        <v>6</v>
      </c>
      <c r="BG105" s="56">
        <v>0.76167995035994751</v>
      </c>
      <c r="BH105" s="56">
        <v>3.1703365244188063E-2</v>
      </c>
      <c r="BI105" s="39">
        <f>(BG105+BG104)*0.5*2</f>
        <v>1.5702950340779092</v>
      </c>
      <c r="BJ105" s="39">
        <f>((BG105-BH105)+(BG104-BH104))*0.5*2</f>
        <v>1.2989331600671616</v>
      </c>
      <c r="BK105" s="39">
        <f>((BG105+BH105)+(BG104+BH104))*0.5*2</f>
        <v>1.8416569080886571</v>
      </c>
      <c r="BL105" s="88"/>
      <c r="BM105" s="38">
        <v>6</v>
      </c>
      <c r="BN105" s="64">
        <v>2.356538300943618</v>
      </c>
      <c r="BO105" s="54">
        <v>1.0131443208883655</v>
      </c>
      <c r="BP105" s="39">
        <f>(BN105+BN104)*0.5*2</f>
        <v>3.9515542133289663</v>
      </c>
      <c r="BQ105" s="39">
        <f>((BN105-BO105)+(BN104-BO104))*0.5*2</f>
        <v>1.1944525212095396</v>
      </c>
      <c r="BR105" s="39">
        <f>((BN105+BO105)+(BN104+BO104))*0.5*2</f>
        <v>6.708655905448393</v>
      </c>
      <c r="BS105" s="88"/>
    </row>
    <row r="106" spans="2:71" x14ac:dyDescent="0.25">
      <c r="B106" s="40"/>
      <c r="C106" s="41"/>
      <c r="D106" s="89" t="s">
        <v>38</v>
      </c>
      <c r="E106" s="89">
        <f>SUM(E102:E105)</f>
        <v>5.8430806428602446</v>
      </c>
      <c r="F106" s="89">
        <f t="shared" ref="F106:G106" si="50">SUM(F102:F105)</f>
        <v>2.8567403005433558</v>
      </c>
      <c r="G106" s="89">
        <f t="shared" si="50"/>
        <v>8.8294209851771335</v>
      </c>
      <c r="H106" s="90">
        <f>E106-F106</f>
        <v>2.9863403423168888</v>
      </c>
      <c r="I106" s="40"/>
      <c r="J106" s="41"/>
      <c r="K106" s="89" t="s">
        <v>38</v>
      </c>
      <c r="L106" s="89">
        <f>SUM(L102:L105)</f>
        <v>5.7473049175424498</v>
      </c>
      <c r="M106" s="89">
        <f t="shared" ref="M106:N106" si="51">SUM(M102:M105)</f>
        <v>4.1200347286028487</v>
      </c>
      <c r="N106" s="89">
        <f t="shared" si="51"/>
        <v>7.3745751064820499</v>
      </c>
      <c r="O106" s="90">
        <f>L106-M106</f>
        <v>1.6272701889396011</v>
      </c>
      <c r="P106" s="40"/>
      <c r="Q106" s="41"/>
      <c r="R106" s="89" t="s">
        <v>38</v>
      </c>
      <c r="S106" s="89">
        <f>SUM(S102:S105)</f>
        <v>7.0053849674402207</v>
      </c>
      <c r="T106" s="89">
        <f t="shared" ref="T106:U106" si="52">SUM(T102:T105)</f>
        <v>5.4747575794249972</v>
      </c>
      <c r="U106" s="89">
        <f t="shared" si="52"/>
        <v>8.5360123554554441</v>
      </c>
      <c r="V106" s="90">
        <f>S106-T106</f>
        <v>1.5306273880152235</v>
      </c>
      <c r="W106" s="40"/>
      <c r="X106" s="41"/>
      <c r="Y106" s="89" t="s">
        <v>38</v>
      </c>
      <c r="Z106" s="89">
        <f>SUM(Z102:Z105)</f>
        <v>7.3713155844144378</v>
      </c>
      <c r="AA106" s="89">
        <f t="shared" ref="AA106:AB106" si="53">SUM(AA102:AA105)</f>
        <v>5.9456136078582347</v>
      </c>
      <c r="AB106" s="89">
        <f t="shared" si="53"/>
        <v>8.7970175609706391</v>
      </c>
      <c r="AC106" s="90">
        <f>Z106-AA106</f>
        <v>1.4257019765562031</v>
      </c>
      <c r="AD106" s="40"/>
      <c r="AE106" s="41"/>
      <c r="AF106" s="89" t="s">
        <v>38</v>
      </c>
      <c r="AG106" s="89">
        <f>SUM(AG102:AG105)</f>
        <v>7.3371963454516278</v>
      </c>
      <c r="AH106" s="89">
        <f t="shared" ref="AH106:AI106" si="54">SUM(AH102:AH105)</f>
        <v>4.6833235010049563</v>
      </c>
      <c r="AI106" s="89">
        <f t="shared" si="54"/>
        <v>9.9910691898982993</v>
      </c>
      <c r="AJ106" s="90">
        <f>AG106-AH106</f>
        <v>2.6538728444466715</v>
      </c>
      <c r="AK106" s="40"/>
      <c r="AL106" s="41"/>
      <c r="AM106" s="89" t="s">
        <v>38</v>
      </c>
      <c r="AN106" s="89">
        <f>SUM(AN102:AN105)</f>
        <v>7.9456169971640156</v>
      </c>
      <c r="AO106" s="89">
        <f t="shared" ref="AO106:AP106" si="55">SUM(AO102:AO105)</f>
        <v>4.7327732317780571</v>
      </c>
      <c r="AP106" s="89">
        <f t="shared" si="55"/>
        <v>11.158460762549975</v>
      </c>
      <c r="AQ106" s="90">
        <f>AN106-AO106</f>
        <v>3.2128437653859585</v>
      </c>
      <c r="AR106" s="40"/>
      <c r="AS106" s="41"/>
      <c r="AT106" s="89" t="s">
        <v>38</v>
      </c>
      <c r="AU106" s="89">
        <f>SUM(AU102:AU105)</f>
        <v>6.4241948656484933</v>
      </c>
      <c r="AV106" s="89">
        <f t="shared" ref="AV106:AW106" si="56">SUM(AV102:AV105)</f>
        <v>4.7532137043363401</v>
      </c>
      <c r="AW106" s="89">
        <f t="shared" si="56"/>
        <v>8.0951760269606474</v>
      </c>
      <c r="AX106" s="90">
        <f>AU106-AV106</f>
        <v>1.6709811613121532</v>
      </c>
      <c r="AY106" s="40"/>
      <c r="AZ106" s="41"/>
      <c r="BA106" s="89" t="s">
        <v>38</v>
      </c>
      <c r="BB106" s="89">
        <f>SUM(BB102:BB105)</f>
        <v>9.7610338418876132</v>
      </c>
      <c r="BC106" s="89">
        <f t="shared" ref="BC106:BD106" si="57">SUM(BC102:BC105)</f>
        <v>7.8091685837161817</v>
      </c>
      <c r="BD106" s="89">
        <f t="shared" si="57"/>
        <v>11.712899100059042</v>
      </c>
      <c r="BE106" s="90">
        <f>BB106-BC106</f>
        <v>1.9518652581714315</v>
      </c>
      <c r="BF106" s="40"/>
      <c r="BG106" s="41"/>
      <c r="BH106" s="89" t="s">
        <v>38</v>
      </c>
      <c r="BI106" s="89">
        <f>SUM(BI102:BI105)</f>
        <v>5.2943197860770201</v>
      </c>
      <c r="BJ106" s="89">
        <f t="shared" ref="BJ106:BK106" si="58">SUM(BJ102:BJ105)</f>
        <v>4.1469224998175704</v>
      </c>
      <c r="BK106" s="89">
        <f t="shared" si="58"/>
        <v>6.441717072336469</v>
      </c>
      <c r="BL106" s="90">
        <f>BI106-BJ106</f>
        <v>1.1473972862594497</v>
      </c>
      <c r="BM106" s="40"/>
      <c r="BN106" s="41"/>
      <c r="BO106" s="89" t="s">
        <v>38</v>
      </c>
      <c r="BP106" s="89">
        <f>SUM(BP102:BP105)</f>
        <v>9.9121008460110236</v>
      </c>
      <c r="BQ106" s="89">
        <f t="shared" ref="BQ106:BR106" si="59">SUM(BQ102:BQ105)</f>
        <v>2.5054080502720475</v>
      </c>
      <c r="BR106" s="89">
        <f t="shared" si="59"/>
        <v>17.318793641749998</v>
      </c>
      <c r="BS106" s="90">
        <f>BP106-BQ106</f>
        <v>7.4066927957389765</v>
      </c>
    </row>
    <row r="107" spans="2:7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39</v>
      </c>
      <c r="C108" s="21" t="s">
        <v>33</v>
      </c>
      <c r="D108" s="21" t="s">
        <v>36</v>
      </c>
      <c r="E108" s="21" t="s">
        <v>34</v>
      </c>
      <c r="F108" s="21" t="s">
        <v>35</v>
      </c>
      <c r="G108"/>
      <c r="H108"/>
      <c r="I108" s="91"/>
      <c r="J108" s="91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1</v>
      </c>
      <c r="C109" s="21">
        <v>5.8430806428602446</v>
      </c>
      <c r="D109" s="21">
        <v>2.9863403423168888</v>
      </c>
      <c r="E109" s="21">
        <v>2.8567403005433558</v>
      </c>
      <c r="F109" s="21">
        <v>8.8294209851771335</v>
      </c>
      <c r="G109"/>
      <c r="H109"/>
      <c r="I109"/>
      <c r="J109" s="21">
        <v>2.9863403423168888</v>
      </c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2</v>
      </c>
      <c r="C110">
        <v>5.7473049175424498</v>
      </c>
      <c r="D110">
        <v>1.6272701889396011</v>
      </c>
      <c r="E110">
        <v>4.1200347286028487</v>
      </c>
      <c r="F110">
        <v>7.3745751064820499</v>
      </c>
      <c r="G110"/>
      <c r="H110"/>
      <c r="I110"/>
      <c r="J110">
        <v>1.6272701889396011</v>
      </c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3</v>
      </c>
      <c r="C111">
        <v>7.0053849674402207</v>
      </c>
      <c r="D111">
        <v>1.5306273880152235</v>
      </c>
      <c r="E111">
        <v>5.4747575794249972</v>
      </c>
      <c r="F111">
        <v>8.5360123554554441</v>
      </c>
      <c r="G111"/>
      <c r="H111"/>
      <c r="I111"/>
      <c r="J111">
        <v>1.5306273880152235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4</v>
      </c>
      <c r="C112">
        <v>7.3713155844144378</v>
      </c>
      <c r="D112">
        <v>1.4257019765562031</v>
      </c>
      <c r="E112">
        <v>5.9456136078582347</v>
      </c>
      <c r="F112">
        <v>8.7970175609706391</v>
      </c>
      <c r="G112"/>
      <c r="H112"/>
      <c r="I112"/>
      <c r="J112">
        <v>1.4257019765562031</v>
      </c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18</v>
      </c>
      <c r="C113">
        <v>7.3371963454516278</v>
      </c>
      <c r="D113">
        <v>2.6538728444466715</v>
      </c>
      <c r="E113">
        <v>4.6833235010049563</v>
      </c>
      <c r="F113">
        <v>9.9910691898982993</v>
      </c>
      <c r="G113"/>
      <c r="H113"/>
      <c r="I113"/>
      <c r="J113">
        <v>2.6538728444466715</v>
      </c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t="s">
        <v>19</v>
      </c>
      <c r="C114">
        <v>7.9456169971640156</v>
      </c>
      <c r="D114">
        <v>3.2128437653859585</v>
      </c>
      <c r="E114">
        <v>4.7327732317780571</v>
      </c>
      <c r="F114">
        <v>11.158460762549975</v>
      </c>
      <c r="G114"/>
      <c r="H114"/>
      <c r="I114"/>
      <c r="J114">
        <v>3.2128437653859585</v>
      </c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</row>
    <row r="115" spans="2:71" x14ac:dyDescent="0.25">
      <c r="B115" t="s">
        <v>20</v>
      </c>
      <c r="C115">
        <v>7.9456169971640156</v>
      </c>
      <c r="D115">
        <v>3.2128437653859585</v>
      </c>
      <c r="E115">
        <v>4.7327732317780571</v>
      </c>
      <c r="F115">
        <v>11.158460762549975</v>
      </c>
      <c r="G115"/>
      <c r="H115"/>
      <c r="I115"/>
      <c r="J115">
        <v>3.2128437653859585</v>
      </c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</row>
    <row r="116" spans="2:71" x14ac:dyDescent="0.25">
      <c r="B116" t="s">
        <v>21</v>
      </c>
      <c r="C116">
        <v>9.7610338418876132</v>
      </c>
      <c r="D116">
        <v>1.9518652581714315</v>
      </c>
      <c r="E116">
        <v>7.8091685837161817</v>
      </c>
      <c r="F116">
        <v>11.712899100059042</v>
      </c>
      <c r="G116"/>
      <c r="H116"/>
      <c r="I116"/>
      <c r="J116">
        <v>1.9518652581714315</v>
      </c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</row>
    <row r="117" spans="2:71" x14ac:dyDescent="0.25">
      <c r="B117" t="s">
        <v>37</v>
      </c>
      <c r="C117">
        <v>5.2943197860770201</v>
      </c>
      <c r="D117">
        <v>1.1473972862594497</v>
      </c>
      <c r="E117">
        <v>4.1469224998175704</v>
      </c>
      <c r="F117">
        <v>6.441717072336469</v>
      </c>
      <c r="G117"/>
      <c r="H117"/>
      <c r="I117"/>
      <c r="J117">
        <v>1.1473972862594497</v>
      </c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</row>
    <row r="118" spans="2:71" x14ac:dyDescent="0.25">
      <c r="B118" s="8" t="s">
        <v>40</v>
      </c>
      <c r="C118">
        <v>9.9121008460110236</v>
      </c>
      <c r="D118">
        <v>7.4066927957389765</v>
      </c>
      <c r="E118">
        <v>2.5054080502720475</v>
      </c>
      <c r="F118">
        <v>17.318793641749998</v>
      </c>
      <c r="G118" s="8"/>
      <c r="H118" s="8"/>
      <c r="I118" s="8"/>
      <c r="J118">
        <v>7.4066927957389765</v>
      </c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</row>
    <row r="119" spans="2:71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2:71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6"/>
  <sheetViews>
    <sheetView topLeftCell="A73" zoomScale="85" zoomScaleNormal="85" zoomScalePageLayoutView="85" workbookViewId="0">
      <selection activeCell="C105" sqref="C105:C108"/>
    </sheetView>
  </sheetViews>
  <sheetFormatPr defaultColWidth="11" defaultRowHeight="15" x14ac:dyDescent="0.25"/>
  <cols>
    <col min="1" max="14" width="11" style="21"/>
    <col min="15" max="15" width="11.28515625" style="21" bestFit="1" customWidth="1"/>
    <col min="16" max="42" width="11" style="21"/>
    <col min="43" max="43" width="12.28515625" style="21" bestFit="1" customWidth="1"/>
    <col min="44" max="76" width="11" style="21"/>
    <col min="77" max="78" width="12.28515625" style="21" bestFit="1" customWidth="1"/>
    <col min="79" max="16384" width="11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78" t="s">
        <v>3</v>
      </c>
      <c r="Z3" s="62"/>
      <c r="AA3" s="62"/>
      <c r="AB3" s="62"/>
      <c r="AC3" s="62"/>
      <c r="AD3" s="62"/>
      <c r="AE3" s="63"/>
      <c r="AF3" s="78" t="s">
        <v>5</v>
      </c>
      <c r="AG3" s="62"/>
      <c r="AH3" s="62"/>
      <c r="AI3" s="62"/>
      <c r="AJ3" s="62"/>
      <c r="AK3" s="62"/>
      <c r="AL3" s="63"/>
      <c r="AM3" s="78" t="s">
        <v>30</v>
      </c>
      <c r="AN3" s="62"/>
      <c r="AO3" s="62"/>
      <c r="AP3" s="62"/>
      <c r="AQ3" s="62"/>
      <c r="AR3" s="62"/>
      <c r="AS3" s="63"/>
      <c r="AT3" s="78" t="s">
        <v>6</v>
      </c>
      <c r="AU3" s="62"/>
      <c r="AV3" s="62"/>
      <c r="AW3" s="62"/>
      <c r="AX3" s="62"/>
      <c r="AY3" s="62"/>
      <c r="AZ3" s="63"/>
      <c r="BA3" s="78" t="s">
        <v>7</v>
      </c>
      <c r="BB3" s="62"/>
      <c r="BC3" s="62"/>
      <c r="BD3" s="62"/>
      <c r="BE3" s="62"/>
      <c r="BF3" s="62"/>
      <c r="BG3" s="63"/>
      <c r="BH3" s="78" t="s">
        <v>8</v>
      </c>
      <c r="BI3" s="62"/>
      <c r="BJ3" s="62"/>
      <c r="BK3" s="62"/>
      <c r="BL3" s="62"/>
      <c r="BM3" s="62"/>
      <c r="BN3" s="63"/>
      <c r="BO3" s="78" t="s">
        <v>9</v>
      </c>
      <c r="BP3" s="62"/>
      <c r="BQ3" s="62"/>
      <c r="BR3" s="62"/>
      <c r="BS3" s="62"/>
      <c r="BT3" s="62"/>
      <c r="BU3" s="63"/>
      <c r="BV3" s="78" t="s">
        <v>10</v>
      </c>
      <c r="BW3" s="62"/>
      <c r="BX3" s="62"/>
      <c r="BY3" s="62"/>
      <c r="BZ3" s="62"/>
      <c r="CA3" s="62"/>
      <c r="CB3" s="63"/>
    </row>
    <row r="4" spans="2:80" x14ac:dyDescent="0.25">
      <c r="B4" s="11">
        <v>1</v>
      </c>
      <c r="C4" s="12" t="s">
        <v>11</v>
      </c>
      <c r="D4" s="13" t="s">
        <v>12</v>
      </c>
      <c r="E4" s="11">
        <v>16.96</v>
      </c>
      <c r="F4" s="12">
        <f t="shared" ref="F4:F18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18" si="1">K4-E4</f>
        <v>13.73</v>
      </c>
      <c r="M4" s="12">
        <f t="shared" ref="M4:M18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11">
        <v>27.4</v>
      </c>
      <c r="S4" s="12">
        <f t="shared" ref="S4:S36" si="3">R4-E4</f>
        <v>10.439999999999998</v>
      </c>
      <c r="T4" s="12">
        <f t="shared" ref="T4:T36" si="4">2^-S4</f>
        <v>7.1985801625542157E-4</v>
      </c>
      <c r="U4" s="12">
        <f>AVERAGE(T4:T6)</f>
        <v>6.2233725398599883E-4</v>
      </c>
      <c r="V4" s="12">
        <f>STDEV(T4:T6)</f>
        <v>1.0214585828193017E-4</v>
      </c>
      <c r="W4" s="14">
        <v>1</v>
      </c>
      <c r="X4" s="15">
        <f>V4/U4</f>
        <v>0.16413264291619639</v>
      </c>
      <c r="Y4" s="7">
        <v>27.6</v>
      </c>
      <c r="Z4" s="8">
        <f t="shared" ref="Z4:Z36" si="5">Y4-E4</f>
        <v>10.64</v>
      </c>
      <c r="AA4" s="8">
        <f t="shared" ref="AA4:AA36" si="6">2^-Z4</f>
        <v>6.2667280154438674E-4</v>
      </c>
      <c r="AB4" s="8">
        <f>AVERAGE(AA4:AA6)</f>
        <v>5.9818907274648196E-4</v>
      </c>
      <c r="AC4" s="8">
        <f>STDEV(AA4:AA6)</f>
        <v>4.5637813685493194E-5</v>
      </c>
      <c r="AD4" s="6">
        <v>1</v>
      </c>
      <c r="AE4" s="5">
        <f>AC4/AB4</f>
        <v>7.6293292145834496E-2</v>
      </c>
      <c r="AF4" s="7">
        <v>23.5</v>
      </c>
      <c r="AG4" s="8">
        <f t="shared" ref="AG4:AG36" si="7">AF4-E4</f>
        <v>6.5399999999999991</v>
      </c>
      <c r="AH4" s="8">
        <f t="shared" ref="AH4:AH36" si="8">2^-AG4</f>
        <v>1.0746420454216759E-2</v>
      </c>
      <c r="AI4" s="8">
        <f>AVERAGE(AH4:AH6)</f>
        <v>1.0380935717045769E-2</v>
      </c>
      <c r="AJ4" s="8">
        <f>STDEV(AH4:AH6)</f>
        <v>2.513261148529167E-3</v>
      </c>
      <c r="AK4" s="6">
        <v>1</v>
      </c>
      <c r="AL4" s="5">
        <f>AJ4/AI4</f>
        <v>0.24210352679501965</v>
      </c>
      <c r="AM4" s="7">
        <v>26.4</v>
      </c>
      <c r="AN4" s="8">
        <f t="shared" ref="AN4:AN36" si="9">AM4-E4</f>
        <v>9.4399999999999977</v>
      </c>
      <c r="AO4" s="8">
        <f t="shared" ref="AO4:AO36" si="10">2^-AN4</f>
        <v>1.4397160325108436E-3</v>
      </c>
      <c r="AP4" s="8">
        <f>AVERAGE(AO4:AO6)</f>
        <v>1.352447711676418E-3</v>
      </c>
      <c r="AQ4" s="8">
        <f>STDEV(AO4:AO6)</f>
        <v>1.8730290620062873E-4</v>
      </c>
      <c r="AR4" s="6">
        <v>1</v>
      </c>
      <c r="AS4" s="5">
        <f>AQ4/AP4</f>
        <v>0.13849179127853942</v>
      </c>
      <c r="AT4" s="7">
        <v>22.89</v>
      </c>
      <c r="AU4" s="8">
        <f t="shared" ref="AU4:AU36" si="11">AT4-E4</f>
        <v>5.93</v>
      </c>
      <c r="AV4" s="8">
        <f t="shared" ref="AV4:AV36" si="12">2^-AU4</f>
        <v>1.6401823181610431E-2</v>
      </c>
      <c r="AW4" s="8">
        <f>AVERAGE(AV4:AV6)</f>
        <v>2.0007943526607477E-2</v>
      </c>
      <c r="AX4" s="8">
        <f>STDEV(AV4:AV6)</f>
        <v>4.1330711408198873E-3</v>
      </c>
      <c r="AY4" s="6">
        <v>1</v>
      </c>
      <c r="AZ4" s="5">
        <f>AX4/AW4</f>
        <v>0.20657151172600727</v>
      </c>
      <c r="BA4" s="7">
        <v>30.57</v>
      </c>
      <c r="BB4" s="8">
        <f t="shared" ref="BB4:BB36" si="13">BA4-E4</f>
        <v>13.61</v>
      </c>
      <c r="BC4" s="8">
        <f t="shared" ref="BC4:BC36" si="14">2^-BB4</f>
        <v>7.9980066153464654E-5</v>
      </c>
      <c r="BD4" s="8">
        <f>AVERAGE(BC4:BC6)</f>
        <v>8.0443135731818379E-5</v>
      </c>
      <c r="BE4" s="8">
        <f>STDEV(BC4:BC6)</f>
        <v>1.0571296364891794E-5</v>
      </c>
      <c r="BF4" s="6">
        <v>1</v>
      </c>
      <c r="BG4" s="5">
        <f>BE4/BD4</f>
        <v>0.13141328055801332</v>
      </c>
      <c r="BH4" s="7">
        <v>28</v>
      </c>
      <c r="BI4" s="8">
        <f t="shared" ref="BI4:BI36" si="15">BH4-E4</f>
        <v>11.04</v>
      </c>
      <c r="BJ4" s="8">
        <f t="shared" ref="BJ4:BJ36" si="16">2^-BI4</f>
        <v>4.7492917354115532E-4</v>
      </c>
      <c r="BK4" s="8">
        <f>AVERAGE(BJ4:BJ6)</f>
        <v>4.101980985867178E-4</v>
      </c>
      <c r="BL4" s="8">
        <f>STDEV(BJ4:BJ6)</f>
        <v>5.611989534308124E-5</v>
      </c>
      <c r="BM4" s="6">
        <v>1</v>
      </c>
      <c r="BN4" s="5">
        <f>BL4/BK4</f>
        <v>0.13681169058665743</v>
      </c>
      <c r="BO4" s="7">
        <v>28.57</v>
      </c>
      <c r="BP4" s="8">
        <f t="shared" ref="BP4:BP36" si="17">BO4-E4</f>
        <v>11.61</v>
      </c>
      <c r="BQ4" s="8">
        <f t="shared" ref="BQ4:BQ36" si="18">2^-BP4</f>
        <v>3.1992026461385862E-4</v>
      </c>
      <c r="BR4" s="8">
        <f>AVERAGE(BQ4:BQ6)</f>
        <v>2.9676391722693846E-4</v>
      </c>
      <c r="BS4" s="8">
        <f>STDEV(BQ4:BQ6)</f>
        <v>2.9549138645560555E-5</v>
      </c>
      <c r="BT4" s="6">
        <v>1</v>
      </c>
      <c r="BU4" s="5">
        <f>BS4/BR4</f>
        <v>9.9571197609458775E-2</v>
      </c>
      <c r="BV4" s="38">
        <v>40.369999999999997</v>
      </c>
      <c r="BW4" s="8">
        <f>BV4-E4</f>
        <v>23.409999999999997</v>
      </c>
      <c r="BX4" s="8">
        <f t="shared" ref="BX4:BX36" si="19">2^-BW4</f>
        <v>8.9719697678748992E-8</v>
      </c>
      <c r="BY4" s="39">
        <f>AVERAGE(BX4:BX5)</f>
        <v>6.808076283548987E-8</v>
      </c>
      <c r="BZ4" s="39">
        <f>STDEV(BX4:BX5)</f>
        <v>3.0602075130644766E-8</v>
      </c>
      <c r="CA4" s="6">
        <v>1</v>
      </c>
      <c r="CB4" s="5">
        <f>BZ4/BY4</f>
        <v>0.44949665450417353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8">
        <f t="shared" ref="BW5:BW36" si="20">BV5-E5</f>
        <v>24.36</v>
      </c>
      <c r="BX5" s="8">
        <f t="shared" si="19"/>
        <v>4.644182799223076E-8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16.75</v>
      </c>
      <c r="F6" s="2">
        <f t="shared" si="0"/>
        <v>9.0729302597253564E-6</v>
      </c>
      <c r="G6" s="2"/>
      <c r="H6" s="2"/>
      <c r="I6" s="17"/>
      <c r="J6" s="18"/>
      <c r="K6" s="3">
        <v>31.25</v>
      </c>
      <c r="L6" s="2">
        <f t="shared" si="1"/>
        <v>14.5</v>
      </c>
      <c r="M6" s="2">
        <f t="shared" si="2"/>
        <v>4.3158372875155471E-5</v>
      </c>
      <c r="N6" s="2"/>
      <c r="O6" s="2"/>
      <c r="P6" s="17"/>
      <c r="Q6" s="18"/>
      <c r="R6" s="3">
        <v>27.67</v>
      </c>
      <c r="S6" s="2">
        <f t="shared" si="3"/>
        <v>10.920000000000002</v>
      </c>
      <c r="T6" s="2">
        <f t="shared" si="4"/>
        <v>5.1612209011786124E-4</v>
      </c>
      <c r="U6" s="2"/>
      <c r="V6" s="2"/>
      <c r="W6" s="17"/>
      <c r="X6" s="18"/>
      <c r="Y6" s="3">
        <v>27.59</v>
      </c>
      <c r="Z6" s="8">
        <f t="shared" si="5"/>
        <v>10.84</v>
      </c>
      <c r="AA6" s="8">
        <f t="shared" si="6"/>
        <v>5.4555036038682651E-4</v>
      </c>
      <c r="AB6" s="8"/>
      <c r="AC6" s="8"/>
      <c r="AD6" s="6"/>
      <c r="AE6" s="5"/>
      <c r="AF6" s="3">
        <v>23.77</v>
      </c>
      <c r="AG6" s="8">
        <f t="shared" si="7"/>
        <v>7.02</v>
      </c>
      <c r="AH6" s="8">
        <f t="shared" si="8"/>
        <v>7.704943003854374E-3</v>
      </c>
      <c r="AI6" s="8"/>
      <c r="AJ6" s="8"/>
      <c r="AK6" s="6"/>
      <c r="AL6" s="5"/>
      <c r="AM6" s="3">
        <v>26.53</v>
      </c>
      <c r="AN6" s="8">
        <f t="shared" si="9"/>
        <v>9.7800000000000011</v>
      </c>
      <c r="AO6" s="8">
        <f t="shared" si="10"/>
        <v>1.137435143035601E-3</v>
      </c>
      <c r="AP6" s="8"/>
      <c r="AQ6" s="8"/>
      <c r="AR6" s="6"/>
      <c r="AS6" s="5"/>
      <c r="AT6" s="3">
        <v>22.46</v>
      </c>
      <c r="AU6" s="8">
        <f t="shared" si="11"/>
        <v>5.7100000000000009</v>
      </c>
      <c r="AV6" s="8">
        <f t="shared" si="12"/>
        <v>1.9103754338938565E-2</v>
      </c>
      <c r="AW6" s="8"/>
      <c r="AX6" s="8"/>
      <c r="AY6" s="6"/>
      <c r="AZ6" s="5"/>
      <c r="BA6" s="3">
        <v>30.55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3">
        <v>28.11</v>
      </c>
      <c r="BI6" s="8">
        <f t="shared" si="15"/>
        <v>11.36</v>
      </c>
      <c r="BJ6" s="8">
        <f t="shared" si="16"/>
        <v>3.8045145491235385E-4</v>
      </c>
      <c r="BK6" s="8"/>
      <c r="BL6" s="8"/>
      <c r="BM6" s="6"/>
      <c r="BN6" s="5"/>
      <c r="BO6" s="7">
        <v>28.64</v>
      </c>
      <c r="BP6" s="8">
        <f t="shared" si="17"/>
        <v>11.89</v>
      </c>
      <c r="BQ6" s="8">
        <f t="shared" si="18"/>
        <v>2.6348345617783846E-4</v>
      </c>
      <c r="BR6" s="8"/>
      <c r="BS6" s="8"/>
      <c r="BT6" s="6"/>
      <c r="BU6" s="5"/>
      <c r="BV6" s="51">
        <v>45</v>
      </c>
      <c r="BW6" s="2">
        <f t="shared" si="20"/>
        <v>28.25</v>
      </c>
      <c r="BX6" s="2">
        <f t="shared" si="19"/>
        <v>3.1325832577560658E-9</v>
      </c>
      <c r="BY6" s="2"/>
      <c r="BZ6" s="2"/>
      <c r="CA6" s="17"/>
      <c r="CB6" s="18"/>
    </row>
    <row r="7" spans="2:80" x14ac:dyDescent="0.25">
      <c r="B7" s="11">
        <v>4</v>
      </c>
      <c r="C7" s="12" t="s">
        <v>13</v>
      </c>
      <c r="D7" s="13" t="s">
        <v>12</v>
      </c>
      <c r="E7" s="7">
        <v>16.37</v>
      </c>
      <c r="F7" s="8">
        <f t="shared" si="0"/>
        <v>1.1806983898486254E-5</v>
      </c>
      <c r="G7" s="8">
        <f>AVERAGE(F7:F9)</f>
        <v>1.1237721755238482E-5</v>
      </c>
      <c r="H7" s="8">
        <f>STDEV(F7:F9)</f>
        <v>7.2459510031363632E-7</v>
      </c>
      <c r="I7" s="6">
        <f>G19/G7</f>
        <v>0.81486078560668718</v>
      </c>
      <c r="J7" s="5">
        <f>((H7/G7)^2+(H19/G19)^2)^0.5*I7</f>
        <v>0.13127975306444015</v>
      </c>
      <c r="K7" s="50">
        <v>26.65</v>
      </c>
      <c r="L7" s="8">
        <f t="shared" si="1"/>
        <v>10.279999999999998</v>
      </c>
      <c r="M7" s="8">
        <f t="shared" si="2"/>
        <v>8.0428810280036621E-4</v>
      </c>
      <c r="N7" s="8">
        <f>AVERAGE(M8:M9)</f>
        <v>3.1790123918304706E-4</v>
      </c>
      <c r="O7" s="8">
        <f>STDEV(M8:M9)</f>
        <v>1.5575028534513317E-5</v>
      </c>
      <c r="P7" s="6">
        <f>N19/N7</f>
        <v>30.762985112506218</v>
      </c>
      <c r="Q7" s="5">
        <f>((O7/N7)^2+(O19/N19)^2)^0.5*P7</f>
        <v>6.1575792979453787</v>
      </c>
      <c r="R7" s="7">
        <v>25.03</v>
      </c>
      <c r="S7" s="12">
        <f t="shared" si="3"/>
        <v>8.66</v>
      </c>
      <c r="T7" s="12">
        <f t="shared" si="4"/>
        <v>2.4721808475982039E-3</v>
      </c>
      <c r="U7" s="12">
        <f>AVERAGE(T7:T9)</f>
        <v>1.519419541969471E-3</v>
      </c>
      <c r="V7" s="12">
        <f>STDEV(T7:T9)</f>
        <v>8.2512341289383304E-4</v>
      </c>
      <c r="W7" s="14">
        <f>U19/U7</f>
        <v>0.93872060239697031</v>
      </c>
      <c r="X7" s="15">
        <f>((V7/U7)^2+(V19/U19)^2)^0.5*W7</f>
        <v>0.52153215540619779</v>
      </c>
      <c r="Y7" s="7">
        <v>25.95</v>
      </c>
      <c r="Z7" s="16">
        <f t="shared" si="5"/>
        <v>9.5799999999999983</v>
      </c>
      <c r="AA7" s="12">
        <f t="shared" si="6"/>
        <v>1.3065698777208145E-3</v>
      </c>
      <c r="AB7" s="12">
        <f>AVERAGE(AA7:AA9)</f>
        <v>8.6492516106190589E-4</v>
      </c>
      <c r="AC7" s="12">
        <f>STDEV(AA7:AA9)</f>
        <v>3.8589180577553605E-4</v>
      </c>
      <c r="AD7" s="14">
        <f>AB19/AB7</f>
        <v>1.0891652046416518</v>
      </c>
      <c r="AE7" s="15">
        <f>((AC7/AB7)^2+(AC19/AB19)^2)^0.5*AD7</f>
        <v>0.52845545846495134</v>
      </c>
      <c r="AF7" s="7">
        <v>21.55</v>
      </c>
      <c r="AG7" s="12">
        <f t="shared" si="7"/>
        <v>5.18</v>
      </c>
      <c r="AH7" s="12">
        <f t="shared" si="8"/>
        <v>2.7584468634082978E-2</v>
      </c>
      <c r="AI7" s="12">
        <f>AVERAGE(AH7:AH9)</f>
        <v>1.7348955011668738E-2</v>
      </c>
      <c r="AJ7" s="12">
        <f>STDEV(AH7:AH9)</f>
        <v>9.0553803934466503E-3</v>
      </c>
      <c r="AK7" s="14">
        <f>AI19/AI7</f>
        <v>1.1853067081650517</v>
      </c>
      <c r="AL7" s="15">
        <f>((AJ7/AI7)^2+(AJ19/AI19)^2)^0.5*AK7</f>
        <v>0.65597289867693487</v>
      </c>
      <c r="AM7" s="7">
        <v>26.49</v>
      </c>
      <c r="AN7" s="12">
        <f t="shared" si="9"/>
        <v>10.119999999999997</v>
      </c>
      <c r="AO7" s="12">
        <f t="shared" si="10"/>
        <v>8.9862075256335651E-4</v>
      </c>
      <c r="AP7" s="12">
        <f>AVERAGE(AO7:AO9)</f>
        <v>8.8498461962059627E-4</v>
      </c>
      <c r="AQ7" s="12">
        <f>STDEV(AO7:AO9)</f>
        <v>8.5768206564427966E-5</v>
      </c>
      <c r="AR7" s="14">
        <f>AP19/AP7</f>
        <v>1.3890696669587541</v>
      </c>
      <c r="AS7" s="15">
        <f>((AQ7/AP7)^2+(AQ19/AP19)^2)^0.5*AR7</f>
        <v>0.20125856395154937</v>
      </c>
      <c r="AT7" s="7">
        <v>20.079999999999998</v>
      </c>
      <c r="AU7" s="12">
        <f t="shared" si="11"/>
        <v>3.7099999999999973</v>
      </c>
      <c r="AV7" s="12">
        <f t="shared" si="12"/>
        <v>7.6415017355754442E-2</v>
      </c>
      <c r="AW7" s="12">
        <f>AVERAGE(AV7:AV9)</f>
        <v>4.4117936117161659E-2</v>
      </c>
      <c r="AX7" s="12">
        <f>STDEV(AV7:AV9)</f>
        <v>2.816182626000352E-2</v>
      </c>
      <c r="AY7" s="14">
        <f>AW19/AW7</f>
        <v>1.1936961902864822</v>
      </c>
      <c r="AZ7" s="15">
        <f>((AX7/AW7)^2+(AX19/AW19)^2)^0.5*AY7</f>
        <v>0.77402943706156968</v>
      </c>
      <c r="BA7" s="7">
        <v>30.41</v>
      </c>
      <c r="BB7" s="12">
        <f t="shared" si="13"/>
        <v>14.04</v>
      </c>
      <c r="BC7" s="12">
        <f t="shared" si="14"/>
        <v>5.9366146692644455E-5</v>
      </c>
      <c r="BD7" s="12">
        <f>AVERAGE(BC7:BC9)</f>
        <v>5.8972747727035342E-5</v>
      </c>
      <c r="BE7" s="12">
        <f>STDEV(BC7:BC9)</f>
        <v>7.1029911515349117E-6</v>
      </c>
      <c r="BF7" s="14">
        <f>BD19/BD7</f>
        <v>1.491185821201108</v>
      </c>
      <c r="BG7" s="15">
        <f>((BE7/BD7)^2+(BE19/BD19)^2)^0.5*BF7</f>
        <v>0.28488305885404247</v>
      </c>
      <c r="BH7" s="7">
        <v>26.86</v>
      </c>
      <c r="BI7" s="12">
        <f t="shared" si="15"/>
        <v>10.489999999999998</v>
      </c>
      <c r="BJ7" s="12">
        <f t="shared" si="16"/>
        <v>6.9533700956888342E-4</v>
      </c>
      <c r="BK7" s="12">
        <f>AVERAGE(BJ7:BJ9)</f>
        <v>6.1061344091847553E-4</v>
      </c>
      <c r="BL7" s="12">
        <f>STDEV(BJ7:BJ9)</f>
        <v>8.4190215704729284E-5</v>
      </c>
      <c r="BM7" s="14">
        <f>BK19/BK7</f>
        <v>1.0802239126606383</v>
      </c>
      <c r="BN7" s="15">
        <f>((BL7/BK7)^2+(BL19/BK19)^2)^0.5*BM7</f>
        <v>0.23903707304992508</v>
      </c>
      <c r="BO7" s="11">
        <v>27.62</v>
      </c>
      <c r="BP7" s="12">
        <f t="shared" si="17"/>
        <v>11.25</v>
      </c>
      <c r="BQ7" s="12">
        <f t="shared" si="18"/>
        <v>4.1059395276060295E-4</v>
      </c>
      <c r="BR7" s="12">
        <f>AVERAGE(BQ7:BQ9)</f>
        <v>3.4753201212189892E-4</v>
      </c>
      <c r="BS7" s="12">
        <f>STDEV(BQ7:BQ9)</f>
        <v>5.7350040110174159E-5</v>
      </c>
      <c r="BT7" s="14">
        <f>BR19/BR7</f>
        <v>1.015353963212696</v>
      </c>
      <c r="BU7" s="15">
        <f>((BS7/BR7)^2+(BS19/BR19)^2)^0.5*BT7</f>
        <v>0.2475025103188323</v>
      </c>
      <c r="BV7" s="38">
        <v>39.06</v>
      </c>
      <c r="BW7" s="8">
        <f t="shared" si="20"/>
        <v>22.69</v>
      </c>
      <c r="BX7" s="8">
        <f t="shared" si="19"/>
        <v>1.477846741603597E-7</v>
      </c>
      <c r="BY7" s="8">
        <f>AVERAGE(BX7:BX9)</f>
        <v>9.3403072048394343E-8</v>
      </c>
      <c r="BZ7" s="8">
        <f>STDEV(BX7:BX9)</f>
        <v>6.6784270861107681E-8</v>
      </c>
      <c r="CA7" s="6">
        <f>BY19/BY7</f>
        <v>0.41352891404214942</v>
      </c>
      <c r="CB7" s="5">
        <f>((BZ7/BY7)^2+(BZ19/BY19)^2)^0.5*CA7</f>
        <v>0.35329351842278139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8">
        <f t="shared" si="20"/>
        <v>25.66</v>
      </c>
      <c r="BX8" s="8">
        <f t="shared" si="19"/>
        <v>1.8861243038926746E-8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8">
        <f t="shared" si="20"/>
        <v>23.069999999999997</v>
      </c>
      <c r="BX9" s="8">
        <f t="shared" si="19"/>
        <v>1.1356329894589657E-7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0.80356390365612174</v>
      </c>
      <c r="J10" s="5">
        <f>((H10/G10)^2+(H22/G22)^2)^0.5*I10</f>
        <v>0.15104645267802297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5.3366637546622071</v>
      </c>
      <c r="Q10" s="5">
        <f>((O10/N10)^2+(O22/N22)^2)^0.5*P10</f>
        <v>0.88483775952392574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1.9696729177970331</v>
      </c>
      <c r="X10" s="5">
        <f>((V10/U10)^2+(V22/U22)^2)^0.5*W10</f>
        <v>0.17826175698602009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5.1180305535143384</v>
      </c>
      <c r="AE10" s="5">
        <f>((AC10/AB10)^2+(AC22/AB22)^2)^0.5*AD10</f>
        <v>1.4914519086545557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4.8237252994077231</v>
      </c>
      <c r="AL10" s="5">
        <f>((AJ10/AI10)^2+(AJ22/AI22)^2)^0.5*AK10</f>
        <v>1.5994910971541518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1.5801914411929643</v>
      </c>
      <c r="AS10" s="5">
        <f>((AQ10/AP10)^2+(AQ22/AP22)^2)^0.5*AR10</f>
        <v>0.2739403117517083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5.770012760057865</v>
      </c>
      <c r="AZ10" s="5">
        <f>((AX10/AW10)^2+(AX22/AW22)^2)^0.5*AY10</f>
        <v>2.4094951996407539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1.3296407936330563</v>
      </c>
      <c r="BG10" s="5">
        <f>((BE10/BD10)^2+(BE22/BD22)^2)^0.5*BF10</f>
        <v>0.24330202501779988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1.78496593694547</v>
      </c>
      <c r="BN10" s="5">
        <f>((BL10/BK10)^2+(BL22/BK22)^2)^0.5*BM10</f>
        <v>0.20543650713427197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1.9494934450426429</v>
      </c>
      <c r="BU10" s="5">
        <f>((BS10/BR10)^2+(BS22/BR22)^2)^0.5*BT10</f>
        <v>0.484492956536626</v>
      </c>
      <c r="BV10" s="38">
        <v>39.04</v>
      </c>
      <c r="BW10" s="8">
        <f t="shared" si="20"/>
        <v>22.83</v>
      </c>
      <c r="BX10" s="8">
        <f t="shared" si="19"/>
        <v>1.3411742266283169E-7</v>
      </c>
      <c r="BY10" s="8">
        <f>AVERAGE(BX10:BX12)</f>
        <v>1.5168422923308529E-7</v>
      </c>
      <c r="BZ10" s="8">
        <f>STDEV(BX10:BX12)</f>
        <v>5.9388391138431757E-8</v>
      </c>
      <c r="CA10" s="6">
        <f>BY22/BY10</f>
        <v>53.932488498976959</v>
      </c>
      <c r="CB10" s="5">
        <v>16.653310000000001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8">
        <f t="shared" si="20"/>
        <v>23.21</v>
      </c>
      <c r="BX11" s="8">
        <f t="shared" si="19"/>
        <v>1.0306086913441009E-7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8">
        <f t="shared" si="20"/>
        <v>22.13</v>
      </c>
      <c r="BX12" s="8">
        <f t="shared" si="19"/>
        <v>2.1787439590201411E-7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0.934154280263507</v>
      </c>
      <c r="J13" s="5">
        <f>((H13/G13)^2+(H25/G25)^2)^0.5*I13</f>
        <v>8.217263898926444E-2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2.6255548782740896</v>
      </c>
      <c r="Q13" s="5">
        <f>((O13/N13)^2+(O25/N25)^2)^0.5*P13</f>
        <v>1.2033729941883775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1.2334342026391962</v>
      </c>
      <c r="X13" s="5">
        <f>((V13/U13)^2+(V25/U25)^2)^0.5*W13</f>
        <v>0.29375543300895918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1.9740816410694382</v>
      </c>
      <c r="AE13" s="5">
        <f>((AC13/AB13)^2+(AC25/AB25)^2)^0.5*AD13</f>
        <v>0.31308302038522035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AVERAGE(AH13:AH15)</f>
        <v>9.1720432468558721E-3</v>
      </c>
      <c r="AJ13" s="8">
        <f>STDEV(AH13:AH15)</f>
        <v>2.3331776930287894E-3</v>
      </c>
      <c r="AK13" s="6">
        <f>AI25/AI13</f>
        <v>16.021135601293604</v>
      </c>
      <c r="AL13" s="5">
        <f>((AJ13/AI13)^2+(AJ25/AI25)^2)^0.5*AK13</f>
        <v>4.4748720989027388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2.588166291946187</v>
      </c>
      <c r="AS13" s="5">
        <f>((AQ13/AP13)^2+(AQ25/AP25)^2)^0.5*AR13</f>
        <v>0.28691397885942549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11.759185296667518</v>
      </c>
      <c r="AZ13" s="5">
        <f>((AX13/AW13)^2+(AX25/AW25)^2)^0.5*AY13</f>
        <v>3.3054730385923201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1.8964841497739826</v>
      </c>
      <c r="BG13" s="5">
        <f>((BE13/BD13)^2+(BE25/BD25)^2)^0.5*BF13</f>
        <v>0.32124676245332573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2.0867374210596776</v>
      </c>
      <c r="BN13" s="5">
        <f>((BL13/BK13)^2+(BL25/BK25)^2)^0.5*BM13</f>
        <v>0.50436727490803668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6.6367202379725372</v>
      </c>
      <c r="BU13" s="5">
        <f>((BS13/BR13)^2+(BS25/BR25)^2)^0.5*BT13</f>
        <v>1.3464911283776264</v>
      </c>
      <c r="BV13" s="38">
        <v>41.16</v>
      </c>
      <c r="BW13" s="8">
        <f t="shared" si="20"/>
        <v>25.019999999999996</v>
      </c>
      <c r="BX13" s="8">
        <f t="shared" si="19"/>
        <v>2.9392025008599863E-8</v>
      </c>
      <c r="BY13" s="8">
        <f>AVERAGE(BX13:BX15)</f>
        <v>2.6761228306461921E-8</v>
      </c>
      <c r="BZ13" s="8">
        <f>STDEV(BX13:BX15)</f>
        <v>9.3092673553050079E-9</v>
      </c>
      <c r="CA13" s="6">
        <f>BY25/BY13</f>
        <v>8886.0467037724211</v>
      </c>
      <c r="CB13" s="5">
        <f>((BZ13/BY13)^2+(BZ25/BY25)^2)^0.5*CA13</f>
        <v>3303.9347350967287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8">
        <f t="shared" si="20"/>
        <v>25.860000000000003</v>
      </c>
      <c r="BX14" s="8">
        <f t="shared" si="19"/>
        <v>1.6419665752002752E-8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8">
        <f t="shared" si="20"/>
        <v>24.790000000000003</v>
      </c>
      <c r="BX15" s="8">
        <f t="shared" si="19"/>
        <v>3.4471994158783146E-8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0.97956861457177435</v>
      </c>
      <c r="J16" s="5">
        <f>((H16/G16)^2+(H28/G28)^2)^0.5*I16</f>
        <v>5.4887851128837976E-2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0.46372497408617791</v>
      </c>
      <c r="Q16" s="5">
        <f>((O16/N16)^2+(O28/N28)^2)^0.5*P16</f>
        <v>0.14995444714078057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1.6841572726239451</v>
      </c>
      <c r="X16" s="5">
        <f>((V16/U16)^2+(V28/U28)^2)^0.5*W16</f>
        <v>0.44735386620050371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4.799559315459236</v>
      </c>
      <c r="AE16" s="5">
        <f>((AC16/AB16)^2+(AC28/AB28)^2)^0.5*AD16</f>
        <v>0.81570582414177462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7.5990629937873644</v>
      </c>
      <c r="AL16" s="5">
        <f>((AJ16/AI16)^2+(AJ28/AI28)^2)^0.5*AK16</f>
        <v>1.8156367645689269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2.3950914626356221</v>
      </c>
      <c r="AS16" s="5">
        <f>((AQ16/AP16)^2+(AQ28/AP28)^2)^0.5*AR16</f>
        <v>0.29206689917738571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7.7311937092799159</v>
      </c>
      <c r="AZ16" s="5">
        <f>((AX16/AW16)^2+(AX28/AW28)^2)^0.5*AY16</f>
        <v>2.0606669715477328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2.9347997615644359</v>
      </c>
      <c r="BG16" s="5">
        <f>((BE16/BD16)^2+(BE28/BD28)^2)^0.5*BF16</f>
        <v>0.51083131302624474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1.0285187983004778</v>
      </c>
      <c r="BN16" s="5">
        <f>((BL16/BK16)^2+(BL28/BK28)^2)^0.5*BM16</f>
        <v>0.44758448355369068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4.0796616492087985</v>
      </c>
      <c r="BU16" s="5">
        <f>((BS16/BR16)^2+(BS28/BR28)^2)^0.5*BT16</f>
        <v>0.82511614056772187</v>
      </c>
      <c r="BV16" s="38">
        <v>40.130000000000003</v>
      </c>
      <c r="BW16" s="8">
        <f t="shared" si="20"/>
        <v>23.820000000000004</v>
      </c>
      <c r="BX16" s="8">
        <f t="shared" si="19"/>
        <v>6.7525141554820278E-8</v>
      </c>
      <c r="BY16" s="8">
        <f>AVERAGE(BX16:BX18)</f>
        <v>1.04303545240824E-7</v>
      </c>
      <c r="BZ16" s="8">
        <f>STDEV(BX16:BX18)</f>
        <v>3.8178818721169525E-8</v>
      </c>
      <c r="CA16" s="6">
        <f>BY28/BY16</f>
        <v>2063.7714770865778</v>
      </c>
      <c r="CB16" s="5">
        <f>((BZ16/BY16)^2+(BZ28/BY28)^2)^0.5*CA16</f>
        <v>783.59071322730028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8">
        <f t="shared" si="20"/>
        <v>23.230000000000004</v>
      </c>
      <c r="BX17" s="8">
        <f t="shared" si="19"/>
        <v>1.016419996938652E-7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16.41</v>
      </c>
      <c r="F18" s="8">
        <f t="shared" si="0"/>
        <v>1.1484121302879857E-5</v>
      </c>
      <c r="G18" s="8"/>
      <c r="H18" s="8"/>
      <c r="I18" s="8"/>
      <c r="J18" s="4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7">
        <v>25.88</v>
      </c>
      <c r="S18" s="2">
        <f t="shared" si="3"/>
        <v>9.4699999999999989</v>
      </c>
      <c r="T18" s="2">
        <f t="shared" si="4"/>
        <v>1.4100871050024388E-3</v>
      </c>
      <c r="U18" s="2"/>
      <c r="V18" s="2"/>
      <c r="W18" s="2"/>
      <c r="X18" s="1"/>
      <c r="Y18" s="7">
        <v>27.7</v>
      </c>
      <c r="Z18" s="2">
        <f t="shared" si="5"/>
        <v>11.29</v>
      </c>
      <c r="AA18" s="2">
        <f t="shared" si="6"/>
        <v>3.9936623953016698E-4</v>
      </c>
      <c r="AB18" s="2"/>
      <c r="AC18" s="2"/>
      <c r="AD18" s="2"/>
      <c r="AE18" s="1"/>
      <c r="AF18" s="7">
        <v>23.19</v>
      </c>
      <c r="AG18" s="2">
        <f t="shared" si="7"/>
        <v>6.7800000000000011</v>
      </c>
      <c r="AH18" s="2">
        <f t="shared" si="8"/>
        <v>9.0994811442848024E-3</v>
      </c>
      <c r="AI18" s="2"/>
      <c r="AJ18" s="2"/>
      <c r="AK18" s="2"/>
      <c r="AL18" s="1"/>
      <c r="AM18" s="7">
        <v>26.51</v>
      </c>
      <c r="AN18" s="2">
        <f t="shared" si="9"/>
        <v>10.100000000000001</v>
      </c>
      <c r="AO18" s="2">
        <f t="shared" si="10"/>
        <v>9.1116503079766273E-4</v>
      </c>
      <c r="AP18" s="2"/>
      <c r="AQ18" s="2"/>
      <c r="AR18" s="2"/>
      <c r="AS18" s="1"/>
      <c r="AT18" s="7">
        <v>22.87</v>
      </c>
      <c r="AU18" s="2">
        <f t="shared" si="11"/>
        <v>6.4600000000000009</v>
      </c>
      <c r="AV18" s="2">
        <f t="shared" si="12"/>
        <v>1.1359160291564922E-2</v>
      </c>
      <c r="AW18" s="2"/>
      <c r="AX18" s="2"/>
      <c r="AY18" s="2"/>
      <c r="AZ18" s="1"/>
      <c r="BA18" s="7">
        <v>30.94</v>
      </c>
      <c r="BB18" s="2">
        <f t="shared" si="13"/>
        <v>14.530000000000001</v>
      </c>
      <c r="BC18" s="2">
        <f t="shared" si="14"/>
        <v>4.2270186404752331E-5</v>
      </c>
      <c r="BD18" s="2"/>
      <c r="BE18" s="2"/>
      <c r="BF18" s="2"/>
      <c r="BG18" s="1"/>
      <c r="BH18" s="7">
        <v>27.55</v>
      </c>
      <c r="BI18" s="2">
        <f t="shared" si="15"/>
        <v>11.14</v>
      </c>
      <c r="BJ18" s="2">
        <f t="shared" si="16"/>
        <v>4.431245875572073E-4</v>
      </c>
      <c r="BK18" s="2"/>
      <c r="BL18" s="2"/>
      <c r="BM18" s="2"/>
      <c r="BN18" s="1"/>
      <c r="BO18" s="3">
        <v>25.04</v>
      </c>
      <c r="BP18" s="2">
        <f t="shared" si="17"/>
        <v>8.629999999999999</v>
      </c>
      <c r="BQ18" s="2">
        <f t="shared" si="18"/>
        <v>2.5241266223388547E-3</v>
      </c>
      <c r="BR18" s="2"/>
      <c r="BS18" s="2"/>
      <c r="BT18" s="2"/>
      <c r="BU18" s="1"/>
      <c r="BV18" s="38">
        <v>39.14</v>
      </c>
      <c r="BW18" s="8">
        <f t="shared" si="20"/>
        <v>22.73</v>
      </c>
      <c r="BX18" s="8">
        <f t="shared" si="19"/>
        <v>1.4374349447378651E-7</v>
      </c>
      <c r="BY18" s="8"/>
      <c r="BZ18" s="8"/>
      <c r="CA18" s="8"/>
      <c r="CB18" s="4"/>
    </row>
    <row r="19" spans="2:80" x14ac:dyDescent="0.25">
      <c r="B19" s="11">
        <v>13</v>
      </c>
      <c r="C19" s="12" t="s">
        <v>13</v>
      </c>
      <c r="D19" s="13" t="s">
        <v>27</v>
      </c>
      <c r="E19" s="11">
        <v>16.88</v>
      </c>
      <c r="F19" s="12">
        <f t="shared" ref="F19:F30" si="21">2^-E19</f>
        <v>8.2911290170750427E-6</v>
      </c>
      <c r="G19" s="12">
        <f>AVERAGE(F19:F21)</f>
        <v>9.1571787779029894E-6</v>
      </c>
      <c r="H19" s="12">
        <f>STDEV(F19:F21)</f>
        <v>1.3519772748989568E-6</v>
      </c>
      <c r="I19" s="12"/>
      <c r="J19" s="13"/>
      <c r="K19" s="11">
        <v>23.27</v>
      </c>
      <c r="L19" s="12">
        <f t="shared" ref="L19:L36" si="22">K19-E19</f>
        <v>6.3900000000000006</v>
      </c>
      <c r="M19" s="12">
        <f t="shared" ref="M19:M36" si="23">2^-L19</f>
        <v>1.1923900070004366E-2</v>
      </c>
      <c r="N19" s="12">
        <f>AVERAGE(M19:M21)</f>
        <v>9.7795910882353555E-3</v>
      </c>
      <c r="O19" s="12">
        <f>STDEV(M19:M21)</f>
        <v>1.8979580300291434E-3</v>
      </c>
      <c r="P19" s="12"/>
      <c r="Q19" s="13"/>
      <c r="R19" s="11">
        <v>26.49</v>
      </c>
      <c r="S19" s="12">
        <f t="shared" si="3"/>
        <v>9.61</v>
      </c>
      <c r="T19" s="12">
        <f t="shared" si="4"/>
        <v>1.2796810584554338E-3</v>
      </c>
      <c r="U19" s="12">
        <f>AVERAGE(T19:T21)</f>
        <v>1.4263104277313105E-3</v>
      </c>
      <c r="V19" s="12">
        <f>STDEV(T19:T21)</f>
        <v>1.6731846780022885E-4</v>
      </c>
      <c r="W19" s="12"/>
      <c r="X19" s="13"/>
      <c r="Y19" s="11">
        <v>26.91</v>
      </c>
      <c r="Z19" s="12">
        <f t="shared" si="5"/>
        <v>10.030000000000001</v>
      </c>
      <c r="AA19" s="12">
        <f t="shared" si="6"/>
        <v>9.5646513436223259E-4</v>
      </c>
      <c r="AB19" s="12">
        <f>AVERAGE(AA19:AA21)</f>
        <v>9.4204639004770441E-4</v>
      </c>
      <c r="AC19" s="12">
        <f>STDEV(AA19:AA21)</f>
        <v>1.7962460461127118E-4</v>
      </c>
      <c r="AD19" s="12"/>
      <c r="AE19" s="13"/>
      <c r="AF19" s="11">
        <v>22.23</v>
      </c>
      <c r="AG19" s="12">
        <f t="shared" si="7"/>
        <v>5.3500000000000014</v>
      </c>
      <c r="AH19" s="12">
        <f t="shared" si="8"/>
        <v>2.4518253059273437E-2</v>
      </c>
      <c r="AI19" s="12">
        <f>AVERAGE(AH19:AH21)</f>
        <v>2.0563832754984648E-2</v>
      </c>
      <c r="AJ19" s="12">
        <f>STDEV(AH19:AH21)</f>
        <v>3.7826670481180603E-3</v>
      </c>
      <c r="AK19" s="12"/>
      <c r="AL19" s="13"/>
      <c r="AM19" s="11">
        <v>26.38</v>
      </c>
      <c r="AN19" s="12">
        <f t="shared" si="9"/>
        <v>9.5</v>
      </c>
      <c r="AO19" s="12">
        <f t="shared" si="10"/>
        <v>1.3810679320049757E-3</v>
      </c>
      <c r="AP19" s="12">
        <f>AVERAGE(AO19:AO21)</f>
        <v>1.2293052908400014E-3</v>
      </c>
      <c r="AQ19" s="12">
        <f>STDEV(AO19:AO21)</f>
        <v>1.3239927128182646E-4</v>
      </c>
      <c r="AR19" s="12"/>
      <c r="AS19" s="13"/>
      <c r="AT19" s="11">
        <v>21.13</v>
      </c>
      <c r="AU19" s="12">
        <f t="shared" si="11"/>
        <v>4.25</v>
      </c>
      <c r="AV19" s="12">
        <f t="shared" si="12"/>
        <v>5.2556025953357163E-2</v>
      </c>
      <c r="AW19" s="12">
        <f>AVERAGE(AV19:AV21)</f>
        <v>5.2663412266358268E-2</v>
      </c>
      <c r="AX19" s="12">
        <f>STDEV(AV19:AV21)</f>
        <v>6.0037867304057035E-3</v>
      </c>
      <c r="AY19" s="12"/>
      <c r="AZ19" s="13"/>
      <c r="BA19" s="11">
        <v>30.13</v>
      </c>
      <c r="BB19" s="12">
        <f t="shared" si="13"/>
        <v>13.25</v>
      </c>
      <c r="BC19" s="12">
        <f t="shared" si="14"/>
        <v>1.0264848819015072E-4</v>
      </c>
      <c r="BD19" s="12">
        <f>AVERAGE(BC19:BC21)</f>
        <v>8.7939325247824969E-5</v>
      </c>
      <c r="BE19" s="12">
        <f>STDEV(BC19:BC21)</f>
        <v>1.3040835857526804E-5</v>
      </c>
      <c r="BF19" s="12"/>
      <c r="BG19" s="13"/>
      <c r="BH19" s="11">
        <v>27.53</v>
      </c>
      <c r="BI19" s="12">
        <f t="shared" si="15"/>
        <v>10.650000000000002</v>
      </c>
      <c r="BJ19" s="12">
        <f t="shared" si="16"/>
        <v>6.2234405630823264E-4</v>
      </c>
      <c r="BK19" s="12">
        <f>AVERAGE(BJ19:BJ21)</f>
        <v>6.5959924027213116E-4</v>
      </c>
      <c r="BL19" s="12">
        <f>STDEV(BJ19:BJ21)</f>
        <v>1.1416321533727125E-4</v>
      </c>
      <c r="BM19" s="12"/>
      <c r="BN19" s="13"/>
      <c r="BO19" s="11">
        <v>28.08</v>
      </c>
      <c r="BP19" s="12">
        <f t="shared" si="17"/>
        <v>11.2</v>
      </c>
      <c r="BQ19" s="12">
        <f t="shared" si="18"/>
        <v>4.2507351723443599E-4</v>
      </c>
      <c r="BR19" s="12">
        <f>AVERAGE(BQ19:BQ21)</f>
        <v>3.5286800585125275E-4</v>
      </c>
      <c r="BS19" s="12">
        <f>STDEV(BQ19:BQ21)</f>
        <v>6.3307079905004538E-5</v>
      </c>
      <c r="BT19" s="12"/>
      <c r="BU19" s="13"/>
      <c r="BV19" s="11">
        <v>41.05</v>
      </c>
      <c r="BW19" s="12">
        <f t="shared" si="20"/>
        <v>24.169999999999998</v>
      </c>
      <c r="BX19" s="12">
        <f t="shared" si="19"/>
        <v>5.2979152272139367E-8</v>
      </c>
      <c r="BY19" s="12">
        <f>AVERAGE(BX19:BX21)</f>
        <v>3.8624870952373156E-8</v>
      </c>
      <c r="BZ19" s="12">
        <f>STDEV(BX19:BX21)</f>
        <v>1.8061089982192837E-8</v>
      </c>
      <c r="CA19" s="12"/>
      <c r="CB19" s="13"/>
    </row>
    <row r="20" spans="2:80" x14ac:dyDescent="0.25">
      <c r="B20" s="7">
        <v>14</v>
      </c>
      <c r="C20" s="8" t="s">
        <v>13</v>
      </c>
      <c r="D20" s="4" t="s">
        <v>27</v>
      </c>
      <c r="E20" s="7">
        <v>16.510000000000002</v>
      </c>
      <c r="F20" s="8">
        <f t="shared" si="21"/>
        <v>1.0715064054397562E-5</v>
      </c>
      <c r="G20" s="8"/>
      <c r="H20" s="8"/>
      <c r="I20" s="8"/>
      <c r="J20" s="4"/>
      <c r="K20" s="7">
        <v>23.42</v>
      </c>
      <c r="L20" s="8">
        <f t="shared" si="22"/>
        <v>6.91</v>
      </c>
      <c r="M20" s="8">
        <f t="shared" si="23"/>
        <v>8.3153920504168734E-3</v>
      </c>
      <c r="N20" s="8"/>
      <c r="O20" s="8"/>
      <c r="P20" s="8"/>
      <c r="Q20" s="4"/>
      <c r="R20" s="7">
        <v>25.79</v>
      </c>
      <c r="S20" s="8">
        <f t="shared" si="3"/>
        <v>9.2799999999999976</v>
      </c>
      <c r="T20" s="8">
        <f t="shared" si="4"/>
        <v>1.6085762056007313E-3</v>
      </c>
      <c r="U20" s="8"/>
      <c r="V20" s="8"/>
      <c r="W20" s="8"/>
      <c r="X20" s="4"/>
      <c r="Y20" s="7">
        <v>26.32</v>
      </c>
      <c r="Z20" s="8">
        <f t="shared" si="5"/>
        <v>9.8099999999999987</v>
      </c>
      <c r="AA20" s="8">
        <f t="shared" si="6"/>
        <v>1.1140270662777592E-3</v>
      </c>
      <c r="AB20" s="8"/>
      <c r="AC20" s="8"/>
      <c r="AD20" s="8"/>
      <c r="AE20" s="4"/>
      <c r="AF20" s="7">
        <v>22.14</v>
      </c>
      <c r="AG20" s="8">
        <f t="shared" si="7"/>
        <v>5.629999999999999</v>
      </c>
      <c r="AH20" s="8">
        <f t="shared" si="8"/>
        <v>2.0193012978710834E-2</v>
      </c>
      <c r="AI20" s="8"/>
      <c r="AJ20" s="8"/>
      <c r="AK20" s="8"/>
      <c r="AL20" s="4"/>
      <c r="AM20" s="7">
        <v>26.29</v>
      </c>
      <c r="AN20" s="8">
        <f t="shared" si="9"/>
        <v>9.7799999999999976</v>
      </c>
      <c r="AO20" s="8">
        <f t="shared" si="10"/>
        <v>1.137435143035604E-3</v>
      </c>
      <c r="AP20" s="8"/>
      <c r="AQ20" s="8"/>
      <c r="AR20" s="8"/>
      <c r="AS20" s="4"/>
      <c r="AT20" s="7">
        <v>20.6</v>
      </c>
      <c r="AU20" s="8">
        <f t="shared" si="11"/>
        <v>4.09</v>
      </c>
      <c r="AV20" s="8">
        <f t="shared" si="12"/>
        <v>5.8720171825875751E-2</v>
      </c>
      <c r="AW20" s="8"/>
      <c r="AX20" s="8"/>
      <c r="AY20" s="8"/>
      <c r="AZ20" s="4"/>
      <c r="BA20" s="7">
        <v>30.16</v>
      </c>
      <c r="BB20" s="8">
        <f t="shared" si="13"/>
        <v>13.649999999999999</v>
      </c>
      <c r="BC20" s="8">
        <f t="shared" si="14"/>
        <v>7.7793007038529338E-5</v>
      </c>
      <c r="BD20" s="8"/>
      <c r="BE20" s="8"/>
      <c r="BF20" s="8"/>
      <c r="BG20" s="4"/>
      <c r="BH20" s="7">
        <v>26.82</v>
      </c>
      <c r="BI20" s="8">
        <f t="shared" si="15"/>
        <v>10.309999999999999</v>
      </c>
      <c r="BJ20" s="8">
        <f t="shared" si="16"/>
        <v>7.8773609299035894E-4</v>
      </c>
      <c r="BK20" s="8"/>
      <c r="BL20" s="8"/>
      <c r="BM20" s="8"/>
      <c r="BN20" s="4"/>
      <c r="BO20" s="7">
        <v>28.09</v>
      </c>
      <c r="BP20" s="8">
        <f t="shared" si="17"/>
        <v>11.579999999999998</v>
      </c>
      <c r="BQ20" s="8">
        <f t="shared" si="18"/>
        <v>3.2664246943020357E-4</v>
      </c>
      <c r="BR20" s="8"/>
      <c r="BS20" s="8"/>
      <c r="BT20" s="8"/>
      <c r="BU20" s="4"/>
      <c r="BV20" s="7">
        <v>42.21</v>
      </c>
      <c r="BW20" s="8">
        <f t="shared" si="20"/>
        <v>25.7</v>
      </c>
      <c r="BX20" s="8">
        <f t="shared" si="19"/>
        <v>1.8345481356157612E-8</v>
      </c>
      <c r="BY20" s="8"/>
      <c r="BZ20" s="8"/>
      <c r="CA20" s="8"/>
      <c r="CB20" s="4"/>
    </row>
    <row r="21" spans="2:80" x14ac:dyDescent="0.25">
      <c r="B21" s="7">
        <v>15</v>
      </c>
      <c r="C21" s="8" t="s">
        <v>13</v>
      </c>
      <c r="D21" s="4" t="s">
        <v>27</v>
      </c>
      <c r="E21" s="7">
        <v>16.850000000000001</v>
      </c>
      <c r="F21" s="8">
        <f t="shared" si="21"/>
        <v>8.4653432622363651E-6</v>
      </c>
      <c r="G21" s="8"/>
      <c r="H21" s="8"/>
      <c r="I21" s="8"/>
      <c r="J21" s="4"/>
      <c r="K21" s="7">
        <v>23.63</v>
      </c>
      <c r="L21" s="8">
        <f t="shared" si="22"/>
        <v>6.7799999999999976</v>
      </c>
      <c r="M21" s="8">
        <f t="shared" si="23"/>
        <v>9.0994811442848267E-3</v>
      </c>
      <c r="N21" s="8"/>
      <c r="O21" s="8"/>
      <c r="P21" s="8"/>
      <c r="Q21" s="4"/>
      <c r="R21" s="7">
        <v>26.34</v>
      </c>
      <c r="S21" s="8">
        <f t="shared" si="3"/>
        <v>9.4899999999999984</v>
      </c>
      <c r="T21" s="8">
        <f t="shared" si="4"/>
        <v>1.3906740191377671E-3</v>
      </c>
      <c r="U21" s="8"/>
      <c r="V21" s="8"/>
      <c r="W21" s="8"/>
      <c r="X21" s="4"/>
      <c r="Y21" s="7">
        <v>27.22</v>
      </c>
      <c r="Z21" s="8">
        <f t="shared" si="5"/>
        <v>10.369999999999997</v>
      </c>
      <c r="AA21" s="8">
        <f t="shared" si="6"/>
        <v>7.5564696950312135E-4</v>
      </c>
      <c r="AB21" s="8"/>
      <c r="AC21" s="8"/>
      <c r="AD21" s="8"/>
      <c r="AE21" s="4"/>
      <c r="AF21" s="7">
        <v>22.73</v>
      </c>
      <c r="AG21" s="8">
        <f t="shared" si="7"/>
        <v>5.879999999999999</v>
      </c>
      <c r="AH21" s="8">
        <f t="shared" si="8"/>
        <v>1.6980232226969674E-2</v>
      </c>
      <c r="AI21" s="8"/>
      <c r="AJ21" s="8"/>
      <c r="AK21" s="8"/>
      <c r="AL21" s="4"/>
      <c r="AM21" s="7">
        <v>26.59</v>
      </c>
      <c r="AN21" s="8">
        <f t="shared" si="9"/>
        <v>9.7399999999999984</v>
      </c>
      <c r="AO21" s="8">
        <f t="shared" si="10"/>
        <v>1.1694127974794244E-3</v>
      </c>
      <c r="AP21" s="8"/>
      <c r="AQ21" s="8"/>
      <c r="AR21" s="8"/>
      <c r="AS21" s="4"/>
      <c r="AT21" s="7">
        <v>21.27</v>
      </c>
      <c r="AU21" s="8">
        <f t="shared" si="11"/>
        <v>4.4199999999999982</v>
      </c>
      <c r="AV21" s="8">
        <f t="shared" si="12"/>
        <v>4.6714039019841891E-2</v>
      </c>
      <c r="AW21" s="8"/>
      <c r="AX21" s="8"/>
      <c r="AY21" s="8"/>
      <c r="AZ21" s="4"/>
      <c r="BA21" s="7">
        <v>30.4</v>
      </c>
      <c r="BB21" s="8">
        <f t="shared" si="13"/>
        <v>13.549999999999997</v>
      </c>
      <c r="BC21" s="8">
        <f t="shared" si="14"/>
        <v>8.3376480514794888E-5</v>
      </c>
      <c r="BD21" s="8"/>
      <c r="BE21" s="8"/>
      <c r="BF21" s="8"/>
      <c r="BG21" s="4"/>
      <c r="BH21" s="7">
        <v>27.63</v>
      </c>
      <c r="BI21" s="8">
        <f t="shared" si="15"/>
        <v>10.779999999999998</v>
      </c>
      <c r="BJ21" s="8">
        <f t="shared" si="16"/>
        <v>5.6871757151780199E-4</v>
      </c>
      <c r="BK21" s="8"/>
      <c r="BL21" s="8"/>
      <c r="BM21" s="8"/>
      <c r="BN21" s="4"/>
      <c r="BO21" s="7">
        <v>28.52</v>
      </c>
      <c r="BP21" s="8">
        <f t="shared" si="17"/>
        <v>11.669999999999998</v>
      </c>
      <c r="BQ21" s="8">
        <f t="shared" si="18"/>
        <v>3.0688803088911869E-4</v>
      </c>
      <c r="BR21" s="8"/>
      <c r="BS21" s="8"/>
      <c r="BT21" s="8"/>
      <c r="BU21" s="4"/>
      <c r="BV21" s="7">
        <v>41.27</v>
      </c>
      <c r="BW21" s="8">
        <f t="shared" si="20"/>
        <v>24.42</v>
      </c>
      <c r="BX21" s="8">
        <f t="shared" si="19"/>
        <v>4.4549979228822498E-8</v>
      </c>
      <c r="BY21" s="8"/>
      <c r="BZ21" s="8"/>
      <c r="CA21" s="8"/>
      <c r="CB21" s="4"/>
    </row>
    <row r="22" spans="2:80" x14ac:dyDescent="0.25">
      <c r="B22" s="7">
        <v>37</v>
      </c>
      <c r="C22" s="8" t="s">
        <v>14</v>
      </c>
      <c r="D22" s="4" t="s">
        <v>27</v>
      </c>
      <c r="E22" s="7">
        <v>16.350000000000001</v>
      </c>
      <c r="F22" s="8">
        <f t="shared" si="21"/>
        <v>1.1971803251598358E-5</v>
      </c>
      <c r="G22" s="8">
        <f>AVERAGE(F22:F24)</f>
        <v>1.0118632417051223E-5</v>
      </c>
      <c r="H22" s="8">
        <f>STDEV(F22:F24)</f>
        <v>1.7382947553864813E-6</v>
      </c>
      <c r="I22" s="8"/>
      <c r="J22" s="4"/>
      <c r="K22" s="7">
        <v>23.91</v>
      </c>
      <c r="L22" s="8">
        <f t="shared" si="22"/>
        <v>7.5599999999999987</v>
      </c>
      <c r="M22" s="8">
        <f t="shared" si="23"/>
        <v>5.2992356540924749E-3</v>
      </c>
      <c r="N22" s="8">
        <f>AVERAGE(M22:M24)</f>
        <v>5.8996874812330125E-3</v>
      </c>
      <c r="O22" s="8">
        <f>STDEV(M22:M24)</f>
        <v>5.9019406931848416E-4</v>
      </c>
      <c r="P22" s="8"/>
      <c r="Q22" s="4"/>
      <c r="R22" s="7">
        <v>26.06</v>
      </c>
      <c r="S22" s="8">
        <f t="shared" si="3"/>
        <v>9.7099999999999973</v>
      </c>
      <c r="T22" s="8">
        <f t="shared" si="4"/>
        <v>1.1939846461836636E-3</v>
      </c>
      <c r="U22" s="8">
        <f>AVERAGE(T22:T24)</f>
        <v>1.186551124859258E-3</v>
      </c>
      <c r="V22" s="8">
        <f>STDEV(T22:T24)</f>
        <v>5.3643739744699349E-5</v>
      </c>
      <c r="W22" s="8"/>
      <c r="X22" s="4"/>
      <c r="Y22" s="7">
        <v>25.17</v>
      </c>
      <c r="Z22" s="8">
        <f t="shared" si="5"/>
        <v>8.82</v>
      </c>
      <c r="AA22" s="8">
        <f t="shared" si="6"/>
        <v>2.2126638384683561E-3</v>
      </c>
      <c r="AB22" s="8">
        <f>AVERAGE(AA22:AA24)</f>
        <v>1.699233539875007E-3</v>
      </c>
      <c r="AC22" s="8">
        <f>STDEV(AA22:AA24)</f>
        <v>4.5363537838575716E-4</v>
      </c>
      <c r="AD22" s="8"/>
      <c r="AE22" s="4"/>
      <c r="AF22" s="7">
        <v>19.399999999999999</v>
      </c>
      <c r="AG22" s="8">
        <f t="shared" si="7"/>
        <v>3.0499999999999972</v>
      </c>
      <c r="AH22" s="8">
        <f t="shared" si="8"/>
        <v>0.12074204111560592</v>
      </c>
      <c r="AI22" s="8">
        <f>AVERAGE(AH22:AH24)</f>
        <v>9.9274100549455332E-2</v>
      </c>
      <c r="AJ22" s="8">
        <f>STDEV(AH22:AH24)</f>
        <v>2.1910408892738733E-2</v>
      </c>
      <c r="AK22" s="8"/>
      <c r="AL22" s="4"/>
      <c r="AM22" s="50">
        <v>45</v>
      </c>
      <c r="AN22" s="8">
        <f t="shared" si="9"/>
        <v>28.65</v>
      </c>
      <c r="AO22" s="8">
        <f t="shared" si="10"/>
        <v>2.3740541698769906E-9</v>
      </c>
      <c r="AP22" s="8">
        <f>AVERAGE(AO23:AO24)</f>
        <v>1.7554396707467497E-3</v>
      </c>
      <c r="AQ22" s="8">
        <f>STDEV(AO23:AO24)</f>
        <v>9.4597297930492955E-5</v>
      </c>
      <c r="AR22" s="8"/>
      <c r="AS22" s="4"/>
      <c r="AT22" s="7">
        <v>18.18</v>
      </c>
      <c r="AU22" s="8">
        <f t="shared" si="11"/>
        <v>1.8299999999999983</v>
      </c>
      <c r="AV22" s="8">
        <f t="shared" si="12"/>
        <v>0.28126462117220269</v>
      </c>
      <c r="AW22" s="8">
        <f>AVERAGE(AV22:AV24)</f>
        <v>0.26045516718830236</v>
      </c>
      <c r="AX22" s="8">
        <f>STDEV(AV22:AV24)</f>
        <v>7.30634622069464E-2</v>
      </c>
      <c r="AY22" s="8"/>
      <c r="AZ22" s="4"/>
      <c r="BA22" s="7">
        <v>30.09</v>
      </c>
      <c r="BB22" s="8">
        <f t="shared" si="13"/>
        <v>13.739999999999998</v>
      </c>
      <c r="BC22" s="8">
        <f t="shared" si="14"/>
        <v>7.3088299842464065E-5</v>
      </c>
      <c r="BD22" s="8">
        <f>AVERAGE(BC22:BC24)</f>
        <v>6.666477337897456E-5</v>
      </c>
      <c r="BE22" s="8">
        <f>STDEV(BC22:BC24)</f>
        <v>6.065664566946632E-6</v>
      </c>
      <c r="BF22" s="8"/>
      <c r="BG22" s="4"/>
      <c r="BH22" s="7">
        <v>27</v>
      </c>
      <c r="BI22" s="8">
        <f t="shared" si="15"/>
        <v>10.649999999999999</v>
      </c>
      <c r="BJ22" s="8">
        <f t="shared" si="16"/>
        <v>6.2234405630823427E-4</v>
      </c>
      <c r="BK22" s="8">
        <f>AVERAGE(BJ22:BJ24)</f>
        <v>6.7924768234397907E-4</v>
      </c>
      <c r="BL22" s="8">
        <f>STDEV(BJ22:BJ24)</f>
        <v>5.2184024281374736E-5</v>
      </c>
      <c r="BM22" s="8"/>
      <c r="BN22" s="4"/>
      <c r="BO22" s="7">
        <v>25.73</v>
      </c>
      <c r="BP22" s="8">
        <f t="shared" si="17"/>
        <v>9.379999999999999</v>
      </c>
      <c r="BQ22" s="8">
        <f t="shared" si="18"/>
        <v>1.5008546692265754E-3</v>
      </c>
      <c r="BR22" s="8">
        <f>AVERAGE(BQ22:BQ24)</f>
        <v>1.3210329085950971E-3</v>
      </c>
      <c r="BS22" s="8">
        <f>STDEV(BQ22:BQ24)</f>
        <v>1.8173918582444022E-4</v>
      </c>
      <c r="BT22" s="8"/>
      <c r="BU22" s="4"/>
      <c r="BV22" s="7">
        <v>32.94</v>
      </c>
      <c r="BW22" s="8">
        <f t="shared" si="20"/>
        <v>16.589999999999996</v>
      </c>
      <c r="BX22" s="8">
        <f t="shared" si="19"/>
        <v>1.0137068283817414E-5</v>
      </c>
      <c r="BY22" s="8">
        <f>AVERAGE(BX22:BX24)</f>
        <v>8.1807079485895569E-6</v>
      </c>
      <c r="BZ22" s="8">
        <f>STDEV(BX22:BX24)</f>
        <v>2.4775797282117887E-6</v>
      </c>
      <c r="CA22" s="8"/>
      <c r="CB22" s="4"/>
    </row>
    <row r="23" spans="2:80" x14ac:dyDescent="0.25">
      <c r="B23" s="7">
        <v>38</v>
      </c>
      <c r="C23" s="8" t="s">
        <v>14</v>
      </c>
      <c r="D23" s="4" t="s">
        <v>27</v>
      </c>
      <c r="E23" s="19">
        <v>16.63</v>
      </c>
      <c r="F23" s="8">
        <f t="shared" si="21"/>
        <v>9.8598696185111445E-6</v>
      </c>
      <c r="G23" s="8"/>
      <c r="H23" s="8"/>
      <c r="I23" s="8"/>
      <c r="J23" s="4"/>
      <c r="K23" s="7">
        <v>24.03</v>
      </c>
      <c r="L23" s="8">
        <f t="shared" si="22"/>
        <v>7.4000000000000021</v>
      </c>
      <c r="M23" s="8">
        <f t="shared" si="23"/>
        <v>5.9207678379312335E-3</v>
      </c>
      <c r="N23" s="8"/>
      <c r="O23" s="8"/>
      <c r="P23" s="8"/>
      <c r="Q23" s="4"/>
      <c r="R23" s="7">
        <v>26.29</v>
      </c>
      <c r="S23" s="8">
        <f t="shared" si="3"/>
        <v>9.66</v>
      </c>
      <c r="T23" s="8">
        <f t="shared" si="4"/>
        <v>1.2360904237991017E-3</v>
      </c>
      <c r="U23" s="8"/>
      <c r="V23" s="8"/>
      <c r="W23" s="8"/>
      <c r="X23" s="4"/>
      <c r="Y23" s="7">
        <v>26.16</v>
      </c>
      <c r="Z23" s="8">
        <f t="shared" si="5"/>
        <v>9.5300000000000011</v>
      </c>
      <c r="AA23" s="8">
        <f t="shared" si="6"/>
        <v>1.352645964952074E-3</v>
      </c>
      <c r="AB23" s="8"/>
      <c r="AC23" s="8"/>
      <c r="AD23" s="8"/>
      <c r="AE23" s="4"/>
      <c r="AF23" s="7">
        <v>20.329999999999998</v>
      </c>
      <c r="AG23" s="8">
        <f t="shared" si="7"/>
        <v>3.6999999999999993</v>
      </c>
      <c r="AH23" s="8">
        <f t="shared" si="8"/>
        <v>7.6946525834057311E-2</v>
      </c>
      <c r="AI23" s="8"/>
      <c r="AJ23" s="8"/>
      <c r="AK23" s="8"/>
      <c r="AL23" s="4"/>
      <c r="AM23" s="7">
        <v>25.73</v>
      </c>
      <c r="AN23" s="8">
        <f t="shared" si="9"/>
        <v>9.1000000000000014</v>
      </c>
      <c r="AO23" s="8">
        <f t="shared" si="10"/>
        <v>1.8223300615953255E-3</v>
      </c>
      <c r="AP23" s="8"/>
      <c r="AQ23" s="8"/>
      <c r="AR23" s="8"/>
      <c r="AS23" s="4"/>
      <c r="AT23" s="7">
        <v>19.11</v>
      </c>
      <c r="AU23" s="8">
        <f t="shared" si="11"/>
        <v>2.4800000000000004</v>
      </c>
      <c r="AV23" s="8">
        <f t="shared" si="12"/>
        <v>0.17924440600197841</v>
      </c>
      <c r="AW23" s="8"/>
      <c r="AX23" s="8"/>
      <c r="AY23" s="8"/>
      <c r="AZ23" s="4"/>
      <c r="BA23" s="7">
        <v>30.52</v>
      </c>
      <c r="BB23" s="8">
        <f t="shared" si="13"/>
        <v>13.89</v>
      </c>
      <c r="BC23" s="8">
        <f t="shared" si="14"/>
        <v>6.5870864044459602E-5</v>
      </c>
      <c r="BD23" s="8"/>
      <c r="BE23" s="8"/>
      <c r="BF23" s="8"/>
      <c r="BG23" s="4"/>
      <c r="BH23" s="7">
        <v>27.13</v>
      </c>
      <c r="BI23" s="8">
        <f t="shared" si="15"/>
        <v>10.5</v>
      </c>
      <c r="BJ23" s="8">
        <f t="shared" si="16"/>
        <v>6.9053396600248776E-4</v>
      </c>
      <c r="BK23" s="8"/>
      <c r="BL23" s="8"/>
      <c r="BM23" s="8"/>
      <c r="BN23" s="4"/>
      <c r="BO23" s="7">
        <v>26.19</v>
      </c>
      <c r="BP23" s="8">
        <f>BO23-E23</f>
        <v>9.5600000000000023</v>
      </c>
      <c r="BQ23" s="8">
        <f t="shared" si="18"/>
        <v>1.324808913523115E-3</v>
      </c>
      <c r="BR23" s="8"/>
      <c r="BS23" s="8"/>
      <c r="BT23" s="8"/>
      <c r="BU23" s="4"/>
      <c r="BV23" s="7">
        <v>34.130000000000003</v>
      </c>
      <c r="BW23" s="8">
        <f t="shared" si="20"/>
        <v>17.500000000000004</v>
      </c>
      <c r="BX23" s="8">
        <f t="shared" si="19"/>
        <v>5.3947966093944229E-6</v>
      </c>
      <c r="BY23" s="8"/>
      <c r="BZ23" s="8"/>
      <c r="CA23" s="8"/>
      <c r="CB23" s="4"/>
    </row>
    <row r="24" spans="2:80" x14ac:dyDescent="0.25">
      <c r="B24" s="7">
        <v>39</v>
      </c>
      <c r="C24" s="8" t="s">
        <v>14</v>
      </c>
      <c r="D24" s="4" t="s">
        <v>27</v>
      </c>
      <c r="E24" s="7">
        <v>16.84</v>
      </c>
      <c r="F24" s="8">
        <f t="shared" si="21"/>
        <v>8.5242243810441676E-6</v>
      </c>
      <c r="G24" s="8"/>
      <c r="H24" s="8"/>
      <c r="I24" s="8"/>
      <c r="J24" s="4"/>
      <c r="K24" s="7">
        <v>24.11</v>
      </c>
      <c r="L24" s="8">
        <f t="shared" si="22"/>
        <v>7.27</v>
      </c>
      <c r="M24" s="8">
        <f t="shared" si="23"/>
        <v>6.4790589516753264E-3</v>
      </c>
      <c r="N24" s="8"/>
      <c r="O24" s="8"/>
      <c r="P24" s="8"/>
      <c r="Q24" s="4"/>
      <c r="R24" s="7">
        <v>26.63</v>
      </c>
      <c r="S24" s="8">
        <f t="shared" si="3"/>
        <v>9.7899999999999991</v>
      </c>
      <c r="T24" s="8">
        <f t="shared" si="4"/>
        <v>1.1295783045950085E-3</v>
      </c>
      <c r="U24" s="8"/>
      <c r="V24" s="8"/>
      <c r="W24" s="8"/>
      <c r="X24" s="4"/>
      <c r="Y24" s="7">
        <v>26.19</v>
      </c>
      <c r="Z24" s="8">
        <f t="shared" si="5"/>
        <v>9.3500000000000014</v>
      </c>
      <c r="AA24" s="8">
        <f t="shared" si="6"/>
        <v>1.5323908162045907E-3</v>
      </c>
      <c r="AB24" s="8"/>
      <c r="AC24" s="8"/>
      <c r="AD24" s="8"/>
      <c r="AE24" s="4"/>
      <c r="AF24" s="7">
        <v>20.16</v>
      </c>
      <c r="AG24" s="8">
        <f t="shared" si="7"/>
        <v>3.3200000000000003</v>
      </c>
      <c r="AH24" s="8">
        <f t="shared" si="8"/>
        <v>0.10013373469870276</v>
      </c>
      <c r="AI24" s="8"/>
      <c r="AJ24" s="8"/>
      <c r="AK24" s="8"/>
      <c r="AL24" s="4"/>
      <c r="AM24" s="7">
        <v>26.05</v>
      </c>
      <c r="AN24" s="8">
        <f t="shared" si="9"/>
        <v>9.2100000000000009</v>
      </c>
      <c r="AO24" s="8">
        <f t="shared" si="10"/>
        <v>1.688549279898174E-3</v>
      </c>
      <c r="AP24" s="8"/>
      <c r="AQ24" s="8"/>
      <c r="AR24" s="8"/>
      <c r="AS24" s="4"/>
      <c r="AT24" s="7">
        <v>18.48</v>
      </c>
      <c r="AU24" s="8">
        <f t="shared" si="11"/>
        <v>1.6400000000000006</v>
      </c>
      <c r="AV24" s="8">
        <f t="shared" si="12"/>
        <v>0.32085647439072595</v>
      </c>
      <c r="AW24" s="8"/>
      <c r="AX24" s="8"/>
      <c r="AY24" s="8"/>
      <c r="AZ24" s="4"/>
      <c r="BA24" s="7">
        <v>30.84</v>
      </c>
      <c r="BB24" s="8">
        <f t="shared" si="13"/>
        <v>14</v>
      </c>
      <c r="BC24" s="8">
        <f t="shared" si="14"/>
        <v>6.103515625E-5</v>
      </c>
      <c r="BD24" s="8"/>
      <c r="BE24" s="8"/>
      <c r="BF24" s="8"/>
      <c r="BG24" s="4"/>
      <c r="BH24" s="7">
        <v>27.27</v>
      </c>
      <c r="BI24" s="8">
        <f t="shared" si="15"/>
        <v>10.43</v>
      </c>
      <c r="BJ24" s="8">
        <f t="shared" si="16"/>
        <v>7.2486502472121541E-4</v>
      </c>
      <c r="BK24" s="8"/>
      <c r="BL24" s="8"/>
      <c r="BM24" s="8"/>
      <c r="BN24" s="4"/>
      <c r="BO24" s="7">
        <v>26.62</v>
      </c>
      <c r="BP24" s="8">
        <f>BO24-E24</f>
        <v>9.7800000000000011</v>
      </c>
      <c r="BQ24" s="8">
        <f t="shared" si="18"/>
        <v>1.137435143035601E-3</v>
      </c>
      <c r="BR24" s="8"/>
      <c r="BS24" s="8"/>
      <c r="BT24" s="8"/>
      <c r="BU24" s="4"/>
      <c r="BV24" s="7">
        <v>33.6</v>
      </c>
      <c r="BW24" s="8">
        <f t="shared" si="20"/>
        <v>16.760000000000002</v>
      </c>
      <c r="BX24" s="8">
        <f t="shared" si="19"/>
        <v>9.0102589525568379E-6</v>
      </c>
      <c r="BY24" s="8"/>
      <c r="BZ24" s="8"/>
      <c r="CA24" s="8"/>
      <c r="CB24" s="4"/>
    </row>
    <row r="25" spans="2:80" x14ac:dyDescent="0.25">
      <c r="B25" s="7">
        <v>61</v>
      </c>
      <c r="C25" s="8" t="s">
        <v>15</v>
      </c>
      <c r="D25" s="4" t="s">
        <v>27</v>
      </c>
      <c r="E25" s="7">
        <v>16.239999999999998</v>
      </c>
      <c r="F25" s="8">
        <f t="shared" si="21"/>
        <v>1.2920308111000489E-5</v>
      </c>
      <c r="G25" s="8">
        <f>AVERAGE(F25:F27)</f>
        <v>1.2303506675396965E-5</v>
      </c>
      <c r="H25" s="8">
        <f>STDEV(F25:F27)</f>
        <v>9.1860048289604157E-7</v>
      </c>
      <c r="I25" s="8"/>
      <c r="J25" s="4"/>
      <c r="K25" s="7">
        <v>24.81</v>
      </c>
      <c r="L25" s="8">
        <f t="shared" si="22"/>
        <v>8.57</v>
      </c>
      <c r="M25" s="8">
        <f t="shared" si="23"/>
        <v>2.6313155798158012E-3</v>
      </c>
      <c r="N25" s="8">
        <f>AVERAGE(M25:M27)</f>
        <v>1.9362543983276199E-3</v>
      </c>
      <c r="O25" s="8">
        <f>STDEV(M25:M27)</f>
        <v>7.3358997928225185E-4</v>
      </c>
      <c r="P25" s="8"/>
      <c r="Q25" s="4"/>
      <c r="R25" s="7">
        <v>25.36</v>
      </c>
      <c r="S25" s="8">
        <f t="shared" si="3"/>
        <v>9.120000000000001</v>
      </c>
      <c r="T25" s="8">
        <f t="shared" si="4"/>
        <v>1.7972415051267082E-3</v>
      </c>
      <c r="U25" s="8">
        <f>AVERAGE(T25:T27)</f>
        <v>2.0595271677344173E-3</v>
      </c>
      <c r="V25" s="8">
        <f>STDEV(T25:T27)</f>
        <v>3.4859833356170022E-4</v>
      </c>
      <c r="W25" s="8"/>
      <c r="X25" s="4"/>
      <c r="Y25" s="7">
        <v>26.18</v>
      </c>
      <c r="Z25" s="8">
        <f t="shared" si="5"/>
        <v>9.9400000000000013</v>
      </c>
      <c r="AA25" s="8">
        <f t="shared" si="6"/>
        <v>1.0180329695714065E-3</v>
      </c>
      <c r="AB25" s="8">
        <f>AVERAGE(AA25:AA27)</f>
        <v>1.1217769205607829E-3</v>
      </c>
      <c r="AC25" s="8">
        <f>STDEV(AA25:AA27)</f>
        <v>9.2117578444295093E-5</v>
      </c>
      <c r="AD25" s="8"/>
      <c r="AE25" s="4"/>
      <c r="AF25" s="7">
        <v>19.21</v>
      </c>
      <c r="AG25" s="8">
        <f t="shared" si="7"/>
        <v>2.9700000000000024</v>
      </c>
      <c r="AH25" s="8">
        <f t="shared" si="8"/>
        <v>0.12762651571339895</v>
      </c>
      <c r="AI25" s="8">
        <f>AVERAGE(AH25:AH27)</f>
        <v>0.14694654859880718</v>
      </c>
      <c r="AJ25" s="8">
        <f>STDEV(AH25:AH27)</f>
        <v>1.6950248017287062E-2</v>
      </c>
      <c r="AK25" s="8"/>
      <c r="AL25" s="4"/>
      <c r="AM25" s="7">
        <v>24.8</v>
      </c>
      <c r="AN25" s="8">
        <f t="shared" si="9"/>
        <v>8.5600000000000023</v>
      </c>
      <c r="AO25" s="8">
        <f t="shared" si="10"/>
        <v>2.6496178270462301E-3</v>
      </c>
      <c r="AP25" s="8">
        <f>AVERAGE(AO25:AO27)</f>
        <v>2.5105500301489292E-3</v>
      </c>
      <c r="AQ25" s="8">
        <f>STDEV(AO25:AO27)</f>
        <v>1.6885100330133203E-4</v>
      </c>
      <c r="AR25" s="8"/>
      <c r="AS25" s="4"/>
      <c r="AT25" s="7">
        <v>18.93</v>
      </c>
      <c r="AU25" s="8">
        <f t="shared" si="11"/>
        <v>2.6900000000000013</v>
      </c>
      <c r="AV25" s="8">
        <f t="shared" si="12"/>
        <v>0.15496346249237319</v>
      </c>
      <c r="AW25" s="8">
        <f>AVERAGE(AV25:AV27)</f>
        <v>0.16914575098353035</v>
      </c>
      <c r="AX25" s="8">
        <f>STDEV(AV25:AV27)</f>
        <v>2.4564444234283125E-2</v>
      </c>
      <c r="AY25" s="8"/>
      <c r="AZ25" s="4"/>
      <c r="BA25" s="7">
        <v>30.16</v>
      </c>
      <c r="BB25" s="8">
        <f t="shared" si="13"/>
        <v>13.920000000000002</v>
      </c>
      <c r="BC25" s="8">
        <f t="shared" si="14"/>
        <v>6.4515261264732628E-5</v>
      </c>
      <c r="BD25" s="8">
        <f>AVERAGE(BC25:BC27)</f>
        <v>5.6366391998869802E-5</v>
      </c>
      <c r="BE25" s="8">
        <f>STDEV(BC25:BC27)</f>
        <v>7.5617285248579805E-6</v>
      </c>
      <c r="BF25" s="8"/>
      <c r="BG25" s="4"/>
      <c r="BH25" s="7">
        <v>27.04</v>
      </c>
      <c r="BI25" s="8">
        <f t="shared" si="15"/>
        <v>10.8</v>
      </c>
      <c r="BJ25" s="8">
        <f t="shared" si="16"/>
        <v>5.6088786865089594E-4</v>
      </c>
      <c r="BK25" s="8">
        <f>AVERAGE(BJ25:BJ27)</f>
        <v>6.4992289823994265E-4</v>
      </c>
      <c r="BL25" s="8">
        <f>STDEV(BJ25:BJ27)</f>
        <v>1.2103516542259207E-4</v>
      </c>
      <c r="BM25" s="8"/>
      <c r="BN25" s="4"/>
      <c r="BO25" s="7">
        <v>22.38</v>
      </c>
      <c r="BP25" s="8">
        <f>BO25-E25</f>
        <v>6.1400000000000006</v>
      </c>
      <c r="BQ25" s="8">
        <f t="shared" si="18"/>
        <v>1.4179986801830642E-2</v>
      </c>
      <c r="BR25" s="8">
        <f>AVERAGE(BQ25:BQ27)</f>
        <v>1.2148045172044717E-2</v>
      </c>
      <c r="BS25" s="8">
        <f>STDEV(BQ25:BQ27)</f>
        <v>1.8014769004879873E-3</v>
      </c>
      <c r="BT25" s="8"/>
      <c r="BU25" s="4"/>
      <c r="BV25" s="7">
        <v>28.51</v>
      </c>
      <c r="BW25" s="8">
        <f t="shared" si="20"/>
        <v>12.270000000000003</v>
      </c>
      <c r="BX25" s="8">
        <f t="shared" si="19"/>
        <v>2.0247059223985352E-4</v>
      </c>
      <c r="BY25" s="8">
        <f>AVERAGE(BX25:BX27)</f>
        <v>2.3780152458153714E-4</v>
      </c>
      <c r="BZ25" s="8">
        <f>STDEV(BX25:BX27)</f>
        <v>3.1218617931958733E-5</v>
      </c>
      <c r="CA25" s="8"/>
      <c r="CB25" s="4"/>
    </row>
    <row r="26" spans="2:80" x14ac:dyDescent="0.25">
      <c r="B26" s="7">
        <v>62</v>
      </c>
      <c r="C26" s="8" t="s">
        <v>15</v>
      </c>
      <c r="D26" s="4" t="s">
        <v>27</v>
      </c>
      <c r="E26" s="7">
        <v>16.440000000000001</v>
      </c>
      <c r="F26" s="8">
        <f t="shared" si="21"/>
        <v>1.1247781503990937E-5</v>
      </c>
      <c r="G26" s="8"/>
      <c r="H26" s="8"/>
      <c r="I26" s="8"/>
      <c r="J26" s="4"/>
      <c r="K26" s="7">
        <v>25.4</v>
      </c>
      <c r="L26" s="8">
        <f t="shared" si="22"/>
        <v>8.9599999999999973</v>
      </c>
      <c r="M26" s="8">
        <f t="shared" si="23"/>
        <v>2.0080348176876339E-3</v>
      </c>
      <c r="N26" s="8"/>
      <c r="O26" s="8"/>
      <c r="P26" s="8"/>
      <c r="Q26" s="4"/>
      <c r="R26" s="7">
        <v>25.11</v>
      </c>
      <c r="S26" s="8">
        <f t="shared" si="3"/>
        <v>8.6699999999999982</v>
      </c>
      <c r="T26" s="8">
        <f t="shared" si="4"/>
        <v>2.4551042471129504E-3</v>
      </c>
      <c r="U26" s="8"/>
      <c r="V26" s="8"/>
      <c r="W26" s="8"/>
      <c r="X26" s="4"/>
      <c r="Y26" s="7">
        <v>26.15</v>
      </c>
      <c r="Z26" s="8">
        <f t="shared" si="5"/>
        <v>9.7099999999999973</v>
      </c>
      <c r="AA26" s="8">
        <f t="shared" si="6"/>
        <v>1.1939846461836636E-3</v>
      </c>
      <c r="AB26" s="8"/>
      <c r="AC26" s="8"/>
      <c r="AD26" s="8"/>
      <c r="AE26" s="4"/>
      <c r="AF26" s="7">
        <v>19.14</v>
      </c>
      <c r="AG26" s="8">
        <f t="shared" si="7"/>
        <v>2.6999999999999993</v>
      </c>
      <c r="AH26" s="8">
        <f t="shared" si="8"/>
        <v>0.15389305166811462</v>
      </c>
      <c r="AI26" s="8"/>
      <c r="AJ26" s="8"/>
      <c r="AK26" s="8"/>
      <c r="AL26" s="4"/>
      <c r="AM26" s="7">
        <v>25.05</v>
      </c>
      <c r="AN26" s="8">
        <f t="shared" si="9"/>
        <v>8.61</v>
      </c>
      <c r="AO26" s="8">
        <f t="shared" si="10"/>
        <v>2.5593621169108676E-3</v>
      </c>
      <c r="AP26" s="8"/>
      <c r="AQ26" s="8"/>
      <c r="AR26" s="8"/>
      <c r="AS26" s="4"/>
      <c r="AT26" s="7">
        <v>19.13</v>
      </c>
      <c r="AU26" s="8">
        <f t="shared" si="11"/>
        <v>2.6899999999999977</v>
      </c>
      <c r="AV26" s="8">
        <f t="shared" si="12"/>
        <v>0.15496346249237358</v>
      </c>
      <c r="AW26" s="8"/>
      <c r="AX26" s="8"/>
      <c r="AY26" s="8"/>
      <c r="AZ26" s="4"/>
      <c r="BA26" s="7">
        <v>30.59</v>
      </c>
      <c r="BB26" s="8">
        <f t="shared" si="13"/>
        <v>14.149999999999999</v>
      </c>
      <c r="BC26" s="8">
        <f t="shared" si="14"/>
        <v>5.5007962805836858E-5</v>
      </c>
      <c r="BD26" s="8"/>
      <c r="BE26" s="8"/>
      <c r="BF26" s="8"/>
      <c r="BG26" s="4"/>
      <c r="BH26" s="7">
        <v>27.14</v>
      </c>
      <c r="BI26" s="8">
        <f t="shared" si="15"/>
        <v>10.7</v>
      </c>
      <c r="BJ26" s="8">
        <f t="shared" si="16"/>
        <v>6.0114473307857296E-4</v>
      </c>
      <c r="BK26" s="8"/>
      <c r="BL26" s="8"/>
      <c r="BM26" s="8"/>
      <c r="BN26" s="4"/>
      <c r="BO26" s="7">
        <v>22.88</v>
      </c>
      <c r="BP26" s="8">
        <f>BO26-E26</f>
        <v>6.4399999999999977</v>
      </c>
      <c r="BQ26" s="8">
        <f t="shared" si="18"/>
        <v>1.151772826008675E-2</v>
      </c>
      <c r="BR26" s="8"/>
      <c r="BS26" s="8"/>
      <c r="BT26" s="8"/>
      <c r="BU26" s="4"/>
      <c r="BV26" s="7">
        <v>28.34</v>
      </c>
      <c r="BW26" s="8">
        <f t="shared" si="20"/>
        <v>11.899999999999999</v>
      </c>
      <c r="BX26" s="8">
        <f t="shared" si="19"/>
        <v>2.6166344300202512E-4</v>
      </c>
      <c r="BY26" s="8"/>
      <c r="BZ26" s="8"/>
      <c r="CA26" s="8"/>
      <c r="CB26" s="4"/>
    </row>
    <row r="27" spans="2:80" x14ac:dyDescent="0.25">
      <c r="B27" s="7">
        <v>63</v>
      </c>
      <c r="C27" s="8" t="s">
        <v>15</v>
      </c>
      <c r="D27" s="4" t="s">
        <v>27</v>
      </c>
      <c r="E27" s="7">
        <v>16.260000000000002</v>
      </c>
      <c r="F27" s="8">
        <f t="shared" si="21"/>
        <v>1.2742430411199468E-5</v>
      </c>
      <c r="G27" s="8"/>
      <c r="H27" s="8"/>
      <c r="I27" s="8"/>
      <c r="J27" s="4"/>
      <c r="K27" s="7">
        <v>26</v>
      </c>
      <c r="L27" s="8">
        <f t="shared" si="22"/>
        <v>9.7399999999999984</v>
      </c>
      <c r="M27" s="8">
        <f t="shared" si="23"/>
        <v>1.1694127974794244E-3</v>
      </c>
      <c r="N27" s="8"/>
      <c r="O27" s="8"/>
      <c r="P27" s="8"/>
      <c r="Q27" s="4"/>
      <c r="R27" s="7">
        <v>25.28</v>
      </c>
      <c r="S27" s="8">
        <f t="shared" si="3"/>
        <v>9.02</v>
      </c>
      <c r="T27" s="8">
        <f t="shared" si="4"/>
        <v>1.9262357509635931E-3</v>
      </c>
      <c r="U27" s="8"/>
      <c r="V27" s="8"/>
      <c r="W27" s="8"/>
      <c r="X27" s="4"/>
      <c r="Y27" s="7">
        <v>26.02</v>
      </c>
      <c r="Z27" s="8">
        <f t="shared" si="5"/>
        <v>9.759999999999998</v>
      </c>
      <c r="AA27" s="8">
        <f t="shared" si="6"/>
        <v>1.1533131459272781E-3</v>
      </c>
      <c r="AB27" s="8"/>
      <c r="AC27" s="8"/>
      <c r="AD27" s="8"/>
      <c r="AE27" s="4"/>
      <c r="AF27" s="7">
        <v>18.91</v>
      </c>
      <c r="AG27" s="8">
        <f t="shared" si="7"/>
        <v>2.6499999999999986</v>
      </c>
      <c r="AH27" s="8">
        <f t="shared" si="8"/>
        <v>0.15932007841490795</v>
      </c>
      <c r="AI27" s="8"/>
      <c r="AJ27" s="8"/>
      <c r="AK27" s="8"/>
      <c r="AL27" s="4"/>
      <c r="AM27" s="7">
        <v>25.01</v>
      </c>
      <c r="AN27" s="8">
        <f t="shared" si="9"/>
        <v>8.75</v>
      </c>
      <c r="AO27" s="8">
        <f t="shared" si="10"/>
        <v>2.3226701464896908E-3</v>
      </c>
      <c r="AP27" s="8"/>
      <c r="AQ27" s="8"/>
      <c r="AR27" s="8"/>
      <c r="AS27" s="4"/>
      <c r="AT27" s="7">
        <v>18.600000000000001</v>
      </c>
      <c r="AU27" s="8">
        <f t="shared" si="11"/>
        <v>2.34</v>
      </c>
      <c r="AV27" s="8">
        <f t="shared" si="12"/>
        <v>0.19751032796584428</v>
      </c>
      <c r="AW27" s="8"/>
      <c r="AX27" s="8"/>
      <c r="AY27" s="8"/>
      <c r="AZ27" s="4"/>
      <c r="BA27" s="7">
        <v>30.56</v>
      </c>
      <c r="BB27" s="8">
        <f t="shared" si="13"/>
        <v>14.299999999999997</v>
      </c>
      <c r="BC27" s="8">
        <f t="shared" si="14"/>
        <v>4.9575951926039925E-5</v>
      </c>
      <c r="BD27" s="8"/>
      <c r="BE27" s="8"/>
      <c r="BF27" s="8"/>
      <c r="BG27" s="4"/>
      <c r="BH27" s="7">
        <v>26.57</v>
      </c>
      <c r="BI27" s="8">
        <f t="shared" si="15"/>
        <v>10.309999999999999</v>
      </c>
      <c r="BJ27" s="8">
        <f t="shared" si="16"/>
        <v>7.8773609299035894E-4</v>
      </c>
      <c r="BK27" s="8"/>
      <c r="BL27" s="8"/>
      <c r="BM27" s="8"/>
      <c r="BN27" s="4"/>
      <c r="BO27" s="7">
        <v>22.8</v>
      </c>
      <c r="BP27" s="8">
        <f t="shared" si="17"/>
        <v>6.5399999999999991</v>
      </c>
      <c r="BQ27" s="8">
        <f t="shared" si="18"/>
        <v>1.0746420454216759E-2</v>
      </c>
      <c r="BR27" s="8"/>
      <c r="BS27" s="8"/>
      <c r="BT27" s="8"/>
      <c r="BU27" s="4"/>
      <c r="BV27" s="7">
        <v>28.23</v>
      </c>
      <c r="BW27" s="8">
        <f t="shared" si="20"/>
        <v>11.969999999999999</v>
      </c>
      <c r="BX27" s="8">
        <f t="shared" si="19"/>
        <v>2.4927053850273286E-4</v>
      </c>
      <c r="BY27" s="8"/>
      <c r="BZ27" s="8"/>
      <c r="CA27" s="8"/>
      <c r="CB27" s="4"/>
    </row>
    <row r="28" spans="2:80" x14ac:dyDescent="0.25">
      <c r="B28" s="7">
        <v>85</v>
      </c>
      <c r="C28" s="8" t="s">
        <v>16</v>
      </c>
      <c r="D28" s="4" t="s">
        <v>27</v>
      </c>
      <c r="E28" s="7">
        <v>16.41</v>
      </c>
      <c r="F28" s="8">
        <f t="shared" si="21"/>
        <v>1.1484121302879857E-5</v>
      </c>
      <c r="G28" s="8">
        <f>AVERAGE(F28:F30)</f>
        <v>1.1732430812810929E-5</v>
      </c>
      <c r="H28" s="8">
        <f>STDEV(F28:F30)</f>
        <v>5.0035808526449875E-7</v>
      </c>
      <c r="I28" s="8"/>
      <c r="J28" s="4"/>
      <c r="K28" s="7">
        <v>27.76</v>
      </c>
      <c r="L28" s="8">
        <f t="shared" si="22"/>
        <v>11.350000000000001</v>
      </c>
      <c r="M28" s="8">
        <f t="shared" si="23"/>
        <v>3.8309770405114762E-4</v>
      </c>
      <c r="N28" s="8">
        <f>AVERAGE(M28:M30)</f>
        <v>3.0312679857155396E-4</v>
      </c>
      <c r="O28" s="8">
        <f>STDEV(M28:M30)</f>
        <v>7.1385494752096315E-5</v>
      </c>
      <c r="P28" s="8"/>
      <c r="Q28" s="4"/>
      <c r="R28" s="7">
        <v>25.05</v>
      </c>
      <c r="S28" s="8">
        <f t="shared" si="3"/>
        <v>8.64</v>
      </c>
      <c r="T28" s="8">
        <f t="shared" si="4"/>
        <v>2.506691206177547E-3</v>
      </c>
      <c r="U28" s="8">
        <f>AVERAGE(T28:T30)</f>
        <v>2.0327431600418101E-3</v>
      </c>
      <c r="V28" s="8">
        <f>STDEV(T28:T30)</f>
        <v>4.3068735782796828E-4</v>
      </c>
      <c r="W28" s="8"/>
      <c r="X28" s="4"/>
      <c r="Y28" s="7">
        <v>25.11</v>
      </c>
      <c r="Z28" s="8">
        <f t="shared" si="5"/>
        <v>8.6999999999999993</v>
      </c>
      <c r="AA28" s="8">
        <f t="shared" si="6"/>
        <v>2.4045789323142923E-3</v>
      </c>
      <c r="AB28" s="8">
        <f>AVERAGE(AA28:AA30)</f>
        <v>2.0669665604146291E-3</v>
      </c>
      <c r="AC28" s="8">
        <f>STDEV(AA28:AA30)</f>
        <v>3.2327160409468609E-4</v>
      </c>
      <c r="AD28" s="8"/>
      <c r="AE28" s="4"/>
      <c r="AF28" s="7">
        <v>19.920000000000002</v>
      </c>
      <c r="AG28" s="8">
        <f t="shared" si="7"/>
        <v>3.5100000000000016</v>
      </c>
      <c r="AH28" s="8">
        <f t="shared" si="8"/>
        <v>8.7777804733624731E-2</v>
      </c>
      <c r="AI28" s="8">
        <f>AVERAGE(AH28:AH30)</f>
        <v>7.4549677713733373E-2</v>
      </c>
      <c r="AJ28" s="8">
        <f>STDEV(AH28:AH30)</f>
        <v>1.1542642759678359E-2</v>
      </c>
      <c r="AK28" s="8"/>
      <c r="AL28" s="4"/>
      <c r="AM28" s="7">
        <v>25.04</v>
      </c>
      <c r="AN28" s="8">
        <f t="shared" si="9"/>
        <v>8.629999999999999</v>
      </c>
      <c r="AO28" s="8">
        <f t="shared" si="10"/>
        <v>2.5241266223388547E-3</v>
      </c>
      <c r="AP28" s="8">
        <f>AVERAGE(AO28:AO30)</f>
        <v>2.3885537590060978E-3</v>
      </c>
      <c r="AQ28" s="8">
        <f>STDEV(AO28:AO30)</f>
        <v>2.054603645546927E-4</v>
      </c>
      <c r="AR28" s="8"/>
      <c r="AS28" s="4"/>
      <c r="AT28" s="7">
        <v>19.55</v>
      </c>
      <c r="AU28" s="8">
        <f t="shared" si="11"/>
        <v>3.1400000000000006</v>
      </c>
      <c r="AV28" s="8">
        <f t="shared" si="12"/>
        <v>0.11343989441464507</v>
      </c>
      <c r="AW28" s="8">
        <f>AVERAGE(AV28:AV30)</f>
        <v>8.9002598494588928E-2</v>
      </c>
      <c r="AX28" s="8">
        <f>STDEV(AV28:AV30)</f>
        <v>2.1535808007425869E-2</v>
      </c>
      <c r="AY28" s="8"/>
      <c r="AZ28" s="4"/>
      <c r="BA28" s="7">
        <v>29.03</v>
      </c>
      <c r="BB28" s="8">
        <f t="shared" si="13"/>
        <v>12.620000000000001</v>
      </c>
      <c r="BC28" s="8">
        <f t="shared" si="14"/>
        <v>1.5885520696312669E-4</v>
      </c>
      <c r="BD28" s="8">
        <f>AVERAGE(BC28:BC30)</f>
        <v>1.4459221982804542E-4</v>
      </c>
      <c r="BE28" s="8">
        <f>STDEV(BC28:BC30)</f>
        <v>1.7806373830875335E-5</v>
      </c>
      <c r="BF28" s="8"/>
      <c r="BG28" s="4"/>
      <c r="BH28" s="7">
        <v>27.21</v>
      </c>
      <c r="BI28" s="8">
        <f t="shared" si="15"/>
        <v>10.8</v>
      </c>
      <c r="BJ28" s="8">
        <f t="shared" si="16"/>
        <v>5.6088786865089594E-4</v>
      </c>
      <c r="BK28" s="8">
        <f>AVERAGE(BJ28:BJ30)</f>
        <v>4.0098453976443097E-4</v>
      </c>
      <c r="BL28" s="8">
        <f>STDEV(BJ28:BJ30)</f>
        <v>1.3848481448994985E-4</v>
      </c>
      <c r="BM28" s="8"/>
      <c r="BN28" s="4"/>
      <c r="BO28" s="7">
        <v>22.7</v>
      </c>
      <c r="BP28" s="8">
        <f t="shared" si="17"/>
        <v>6.2899999999999991</v>
      </c>
      <c r="BQ28" s="8">
        <f t="shared" si="18"/>
        <v>1.2779719664965338E-2</v>
      </c>
      <c r="BR28" s="8">
        <f>AVERAGE(BQ28:BQ30)</f>
        <v>1.0394084062769355E-2</v>
      </c>
      <c r="BS28" s="8">
        <f>STDEV(BQ28:BQ30)</f>
        <v>2.0955598126790936E-3</v>
      </c>
      <c r="BT28" s="8"/>
      <c r="BU28" s="4"/>
      <c r="BV28" s="7">
        <v>28.56</v>
      </c>
      <c r="BW28" s="8">
        <f t="shared" si="20"/>
        <v>12.149999999999999</v>
      </c>
      <c r="BX28" s="8">
        <f t="shared" si="19"/>
        <v>2.2003185122334749E-4</v>
      </c>
      <c r="BY28" s="8">
        <f>AVERAGE(BX28:BX30)</f>
        <v>2.1525868162702204E-4</v>
      </c>
      <c r="BZ28" s="8">
        <f>STDEV(BX28:BX30)</f>
        <v>2.1720223984510537E-5</v>
      </c>
      <c r="CA28" s="8"/>
      <c r="CB28" s="4"/>
    </row>
    <row r="29" spans="2:80" x14ac:dyDescent="0.25">
      <c r="B29" s="7">
        <v>86</v>
      </c>
      <c r="C29" s="8" t="s">
        <v>16</v>
      </c>
      <c r="D29" s="4" t="s">
        <v>27</v>
      </c>
      <c r="E29" s="7">
        <v>16.309999999999999</v>
      </c>
      <c r="F29" s="8">
        <f t="shared" si="21"/>
        <v>1.2308376452974362E-5</v>
      </c>
      <c r="G29" s="8"/>
      <c r="H29" s="8"/>
      <c r="I29" s="8"/>
      <c r="J29" s="4"/>
      <c r="K29" s="7">
        <v>28.11</v>
      </c>
      <c r="L29" s="8">
        <f t="shared" si="22"/>
        <v>11.8</v>
      </c>
      <c r="M29" s="8">
        <f t="shared" si="23"/>
        <v>2.804439343254477E-4</v>
      </c>
      <c r="N29" s="8"/>
      <c r="O29" s="8"/>
      <c r="P29" s="8"/>
      <c r="Q29" s="4"/>
      <c r="R29" s="7">
        <v>25.54</v>
      </c>
      <c r="S29" s="8">
        <f t="shared" si="3"/>
        <v>9.23</v>
      </c>
      <c r="T29" s="8">
        <f t="shared" si="4"/>
        <v>1.6653025229842909E-3</v>
      </c>
      <c r="U29" s="8"/>
      <c r="V29" s="8"/>
      <c r="W29" s="8"/>
      <c r="X29" s="4"/>
      <c r="Y29" s="7">
        <v>25.46</v>
      </c>
      <c r="Z29" s="8">
        <f t="shared" si="5"/>
        <v>9.1500000000000021</v>
      </c>
      <c r="AA29" s="8">
        <f t="shared" si="6"/>
        <v>1.7602548097867756E-3</v>
      </c>
      <c r="AB29" s="8"/>
      <c r="AC29" s="8"/>
      <c r="AD29" s="8"/>
      <c r="AE29" s="4"/>
      <c r="AF29" s="7">
        <v>20.22</v>
      </c>
      <c r="AG29" s="8">
        <f t="shared" si="7"/>
        <v>3.91</v>
      </c>
      <c r="AH29" s="8">
        <f t="shared" si="8"/>
        <v>6.6523136403334987E-2</v>
      </c>
      <c r="AI29" s="8"/>
      <c r="AJ29" s="8"/>
      <c r="AK29" s="8"/>
      <c r="AL29" s="4"/>
      <c r="AM29" s="7">
        <v>25.17</v>
      </c>
      <c r="AN29" s="8">
        <f t="shared" si="9"/>
        <v>8.860000000000003</v>
      </c>
      <c r="AO29" s="8">
        <f t="shared" si="10"/>
        <v>2.1521584294465022E-3</v>
      </c>
      <c r="AP29" s="8"/>
      <c r="AQ29" s="8"/>
      <c r="AR29" s="8"/>
      <c r="AS29" s="4"/>
      <c r="AT29" s="7">
        <v>20.09</v>
      </c>
      <c r="AU29" s="8">
        <f t="shared" si="11"/>
        <v>3.7800000000000011</v>
      </c>
      <c r="AV29" s="8">
        <f t="shared" si="12"/>
        <v>7.2795849154278433E-2</v>
      </c>
      <c r="AW29" s="8"/>
      <c r="AX29" s="8"/>
      <c r="AY29" s="8"/>
      <c r="AZ29" s="4"/>
      <c r="BA29" s="7">
        <v>29.28</v>
      </c>
      <c r="BB29" s="8">
        <f t="shared" si="13"/>
        <v>12.970000000000002</v>
      </c>
      <c r="BC29" s="8">
        <f t="shared" si="14"/>
        <v>1.2463526925136621E-4</v>
      </c>
      <c r="BD29" s="8"/>
      <c r="BE29" s="8"/>
      <c r="BF29" s="8"/>
      <c r="BG29" s="4"/>
      <c r="BH29" s="7">
        <v>27.92</v>
      </c>
      <c r="BI29" s="8">
        <f t="shared" si="15"/>
        <v>11.610000000000003</v>
      </c>
      <c r="BJ29" s="8">
        <f t="shared" si="16"/>
        <v>3.1992026461385753E-4</v>
      </c>
      <c r="BK29" s="8"/>
      <c r="BL29" s="8"/>
      <c r="BM29" s="8"/>
      <c r="BN29" s="4"/>
      <c r="BO29" s="7">
        <v>23.13</v>
      </c>
      <c r="BP29" s="8">
        <f t="shared" si="17"/>
        <v>6.82</v>
      </c>
      <c r="BQ29" s="8">
        <f t="shared" si="18"/>
        <v>8.8506553538734243E-3</v>
      </c>
      <c r="BR29" s="8"/>
      <c r="BS29" s="8"/>
      <c r="BT29" s="8"/>
      <c r="BU29" s="4"/>
      <c r="BV29" s="7">
        <v>28.66</v>
      </c>
      <c r="BW29" s="8">
        <f t="shared" si="20"/>
        <v>12.350000000000001</v>
      </c>
      <c r="BX29" s="8">
        <f t="shared" si="19"/>
        <v>1.9154885202557381E-4</v>
      </c>
      <c r="BY29" s="8"/>
      <c r="BZ29" s="8"/>
      <c r="CA29" s="8"/>
      <c r="CB29" s="4"/>
    </row>
    <row r="30" spans="2:80" x14ac:dyDescent="0.25">
      <c r="B30" s="3">
        <v>87</v>
      </c>
      <c r="C30" s="2" t="s">
        <v>16</v>
      </c>
      <c r="D30" s="1" t="s">
        <v>27</v>
      </c>
      <c r="E30" s="3">
        <v>16.420000000000002</v>
      </c>
      <c r="F30" s="2">
        <f t="shared" si="21"/>
        <v>1.140479468257857E-5</v>
      </c>
      <c r="G30" s="2"/>
      <c r="H30" s="2"/>
      <c r="I30" s="2"/>
      <c r="J30" s="1"/>
      <c r="K30" s="7">
        <v>28.41</v>
      </c>
      <c r="L30" s="8">
        <f t="shared" si="22"/>
        <v>11.989999999999998</v>
      </c>
      <c r="M30" s="8">
        <f t="shared" si="23"/>
        <v>2.4583875733806657E-4</v>
      </c>
      <c r="N30" s="8"/>
      <c r="O30" s="8"/>
      <c r="P30" s="8"/>
      <c r="Q30" s="4"/>
      <c r="R30" s="7">
        <v>25.44</v>
      </c>
      <c r="S30" s="8">
        <f t="shared" si="3"/>
        <v>9.02</v>
      </c>
      <c r="T30" s="8">
        <f t="shared" si="4"/>
        <v>1.9262357509635931E-3</v>
      </c>
      <c r="U30" s="8"/>
      <c r="V30" s="8"/>
      <c r="W30" s="8"/>
      <c r="X30" s="4"/>
      <c r="Y30" s="3">
        <v>25.36</v>
      </c>
      <c r="Z30" s="2">
        <f t="shared" si="5"/>
        <v>8.9399999999999977</v>
      </c>
      <c r="AA30" s="2">
        <f t="shared" si="6"/>
        <v>2.0360659391428187E-3</v>
      </c>
      <c r="AB30" s="2"/>
      <c r="AC30" s="2"/>
      <c r="AD30" s="2"/>
      <c r="AE30" s="1"/>
      <c r="AF30" s="3">
        <v>20.27</v>
      </c>
      <c r="AG30" s="2">
        <f t="shared" si="7"/>
        <v>3.8499999999999979</v>
      </c>
      <c r="AH30" s="2">
        <f t="shared" si="8"/>
        <v>6.9348092004240414E-2</v>
      </c>
      <c r="AI30" s="2"/>
      <c r="AJ30" s="2"/>
      <c r="AK30" s="2"/>
      <c r="AL30" s="1"/>
      <c r="AM30" s="3">
        <v>25.07</v>
      </c>
      <c r="AN30" s="2">
        <f t="shared" si="9"/>
        <v>8.6499999999999986</v>
      </c>
      <c r="AO30" s="2">
        <f t="shared" si="10"/>
        <v>2.4893762252329375E-3</v>
      </c>
      <c r="AP30" s="2"/>
      <c r="AQ30" s="2"/>
      <c r="AR30" s="2"/>
      <c r="AS30" s="1"/>
      <c r="AT30" s="7">
        <v>20.05</v>
      </c>
      <c r="AU30" s="8">
        <f t="shared" si="11"/>
        <v>3.629999999999999</v>
      </c>
      <c r="AV30" s="8">
        <f t="shared" si="12"/>
        <v>8.077205191484331E-2</v>
      </c>
      <c r="AW30" s="8"/>
      <c r="AX30" s="8"/>
      <c r="AY30" s="8"/>
      <c r="AZ30" s="4"/>
      <c r="BA30" s="7">
        <v>29.12</v>
      </c>
      <c r="BB30" s="8">
        <f t="shared" si="13"/>
        <v>12.7</v>
      </c>
      <c r="BC30" s="8">
        <f t="shared" si="14"/>
        <v>1.5028618326964335E-4</v>
      </c>
      <c r="BD30" s="8"/>
      <c r="BE30" s="8"/>
      <c r="BF30" s="8"/>
      <c r="BG30" s="4"/>
      <c r="BH30" s="7">
        <v>28.02</v>
      </c>
      <c r="BI30" s="8">
        <f t="shared" si="15"/>
        <v>11.599999999999998</v>
      </c>
      <c r="BJ30" s="8">
        <f t="shared" si="16"/>
        <v>3.2214548602853944E-4</v>
      </c>
      <c r="BK30" s="8"/>
      <c r="BL30" s="8"/>
      <c r="BM30" s="8"/>
      <c r="BN30" s="4"/>
      <c r="BO30" s="7">
        <v>23.13</v>
      </c>
      <c r="BP30" s="8">
        <f t="shared" si="17"/>
        <v>6.7099999999999973</v>
      </c>
      <c r="BQ30" s="8">
        <f t="shared" si="18"/>
        <v>9.5518771694693035E-3</v>
      </c>
      <c r="BR30" s="8"/>
      <c r="BS30" s="8"/>
      <c r="BT30" s="8"/>
      <c r="BU30" s="4"/>
      <c r="BV30" s="3">
        <v>28.48</v>
      </c>
      <c r="BW30" s="2">
        <f t="shared" si="20"/>
        <v>12.059999999999999</v>
      </c>
      <c r="BX30" s="2">
        <f t="shared" si="19"/>
        <v>2.3419534163214483E-4</v>
      </c>
      <c r="BY30" s="2"/>
      <c r="BZ30" s="2"/>
      <c r="CA30" s="2"/>
      <c r="CB30" s="1"/>
    </row>
    <row r="31" spans="2:80" x14ac:dyDescent="0.25">
      <c r="B31" s="11">
        <v>100</v>
      </c>
      <c r="C31" s="12" t="s">
        <v>28</v>
      </c>
      <c r="D31" s="12" t="s">
        <v>12</v>
      </c>
      <c r="E31" s="11">
        <v>16.260000000000002</v>
      </c>
      <c r="F31" s="12">
        <f>2^-E31</f>
        <v>1.2742430411199468E-5</v>
      </c>
      <c r="G31" s="12">
        <f>AVERAGE(F31:F33)</f>
        <v>9.2197773419523235E-6</v>
      </c>
      <c r="H31" s="12">
        <f>STDEV(F31:F33)</f>
        <v>4.629196781235718E-6</v>
      </c>
      <c r="I31" s="12"/>
      <c r="J31" s="13"/>
      <c r="K31" s="11">
        <v>27.05</v>
      </c>
      <c r="L31" s="12">
        <f t="shared" si="22"/>
        <v>10.79</v>
      </c>
      <c r="M31" s="12">
        <f t="shared" si="23"/>
        <v>5.6478915229750425E-4</v>
      </c>
      <c r="N31" s="12">
        <f>AVERAGE(M31:M33)</f>
        <v>6.8579704814859029E-4</v>
      </c>
      <c r="O31" s="12">
        <f>STDEV(M31:M33)</f>
        <v>2.0619906842875209E-4</v>
      </c>
      <c r="P31" s="12"/>
      <c r="Q31" s="13"/>
      <c r="R31" s="11">
        <v>27.12</v>
      </c>
      <c r="S31" s="12">
        <f t="shared" si="3"/>
        <v>10.86</v>
      </c>
      <c r="T31" s="12">
        <f t="shared" si="4"/>
        <v>5.3803960736162684E-4</v>
      </c>
      <c r="U31" s="12">
        <f>AVERAGE(T31:T33)</f>
        <v>7.234203180661393E-4</v>
      </c>
      <c r="V31" s="12">
        <f>STDEV(T31:T33)</f>
        <v>2.2226134833780908E-4</v>
      </c>
      <c r="W31" s="12"/>
      <c r="X31" s="12"/>
      <c r="Y31" s="11">
        <v>27.33</v>
      </c>
      <c r="Z31" s="12">
        <f t="shared" si="5"/>
        <v>11.069999999999997</v>
      </c>
      <c r="AA31" s="12">
        <f t="shared" si="6"/>
        <v>4.6515527248239242E-4</v>
      </c>
      <c r="AB31" s="12">
        <f>AVERAGE(AA31:AA33)</f>
        <v>4.9814804894335991E-4</v>
      </c>
      <c r="AC31" s="12">
        <f>STDEV(AA31:AA33)</f>
        <v>1.2411014873618461E-4</v>
      </c>
      <c r="AD31" s="12"/>
      <c r="AE31" s="13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12">
        <f>AVERAGE(AH31:AH32)</f>
        <v>8.1491554162544909E-3</v>
      </c>
      <c r="AJ31" s="12">
        <f>STDEV(AH31:AH32)</f>
        <v>3.9925395845112849E-4</v>
      </c>
      <c r="AK31" s="12"/>
      <c r="AL31" s="13"/>
      <c r="AM31" s="11">
        <v>25.53</v>
      </c>
      <c r="AN31" s="12">
        <f t="shared" si="9"/>
        <v>9.27</v>
      </c>
      <c r="AO31" s="12">
        <f t="shared" si="10"/>
        <v>1.6197647379188329E-3</v>
      </c>
      <c r="AP31" s="12">
        <f>AVERAGE(AO31:AO33)</f>
        <v>1.84871858923074E-3</v>
      </c>
      <c r="AQ31" s="12">
        <f>STDEV(AO31:AO33)</f>
        <v>3.9655970306079344E-4</v>
      </c>
      <c r="AR31" s="12"/>
      <c r="AS31" s="12"/>
      <c r="AT31" s="11">
        <v>21.76</v>
      </c>
      <c r="AU31" s="12">
        <f t="shared" si="11"/>
        <v>5.5</v>
      </c>
      <c r="AV31" s="12">
        <f t="shared" si="12"/>
        <v>2.2097086912079608E-2</v>
      </c>
      <c r="AW31" s="12">
        <f>AVERAGE(AV31:AV33)</f>
        <v>1.9497254360588828E-2</v>
      </c>
      <c r="AX31" s="12">
        <f>STDEV(AV31:AV33)</f>
        <v>3.7505965282068621E-3</v>
      </c>
      <c r="AY31" s="12"/>
      <c r="AZ31" s="13"/>
      <c r="BA31" s="11">
        <v>30.8</v>
      </c>
      <c r="BB31" s="12">
        <f t="shared" si="13"/>
        <v>14.54</v>
      </c>
      <c r="BC31" s="12">
        <f t="shared" si="14"/>
        <v>4.1978204899284182E-5</v>
      </c>
      <c r="BD31" s="12">
        <f>AVERAGE(BC31:BC33)</f>
        <v>5.2214023655932836E-5</v>
      </c>
      <c r="BE31" s="12">
        <f>STDEV(BC31:BC33)</f>
        <v>1.5955707757711927E-5</v>
      </c>
      <c r="BF31" s="12"/>
      <c r="BG31" s="13"/>
      <c r="BH31" s="11">
        <v>29.21</v>
      </c>
      <c r="BI31" s="12">
        <f t="shared" si="15"/>
        <v>12.95</v>
      </c>
      <c r="BJ31" s="12">
        <f t="shared" si="16"/>
        <v>1.263751127736058E-4</v>
      </c>
      <c r="BK31" s="12">
        <f>AVERAGE(BJ31:BJ33)</f>
        <v>1.5556819320556271E-4</v>
      </c>
      <c r="BL31" s="12">
        <f>STDEV(BJ31:BJ33)</f>
        <v>6.733904808657201E-5</v>
      </c>
      <c r="BM31" s="12"/>
      <c r="BN31" s="13"/>
      <c r="BO31" s="11">
        <v>25.47</v>
      </c>
      <c r="BP31" s="12">
        <f t="shared" si="17"/>
        <v>9.2099999999999973</v>
      </c>
      <c r="BQ31" s="12">
        <f t="shared" si="18"/>
        <v>1.6885492798981785E-3</v>
      </c>
      <c r="BR31" s="12">
        <f>BQ31:BQ33</f>
        <v>1.6885492798981785E-3</v>
      </c>
      <c r="BS31" s="12">
        <f>STDEV(BQ31:BQ33)</f>
        <v>5.8995640738921274E-4</v>
      </c>
      <c r="BT31" s="12"/>
      <c r="BU31" s="13"/>
      <c r="BV31" s="36">
        <v>40.32</v>
      </c>
      <c r="BW31" s="12">
        <f t="shared" si="20"/>
        <v>24.06</v>
      </c>
      <c r="BX31" s="12">
        <f t="shared" si="19"/>
        <v>5.7176597078160406E-8</v>
      </c>
      <c r="BY31" s="12">
        <f>AVERAGE(BX31:BX33)</f>
        <v>5.6298007707015719E-8</v>
      </c>
      <c r="BZ31" s="12">
        <f>STDEV(BX31:BX33)</f>
        <v>2.844516223476651E-8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17.940000000000001</v>
      </c>
      <c r="F32" s="8">
        <f t="shared" ref="F32:F36" si="24">2^-E32</f>
        <v>3.9766912873883111E-6</v>
      </c>
      <c r="G32" s="8"/>
      <c r="H32" s="8"/>
      <c r="I32" s="8"/>
      <c r="J32" s="4"/>
      <c r="K32" s="7">
        <v>28.02</v>
      </c>
      <c r="L32" s="8">
        <f t="shared" si="22"/>
        <v>10.079999999999998</v>
      </c>
      <c r="M32" s="8">
        <f t="shared" si="23"/>
        <v>9.2388442063046604E-4</v>
      </c>
      <c r="N32" s="8"/>
      <c r="O32" s="8"/>
      <c r="P32" s="8"/>
      <c r="Q32" s="4"/>
      <c r="R32" s="7">
        <v>27.95</v>
      </c>
      <c r="S32" s="8">
        <f t="shared" si="3"/>
        <v>10.009999999999998</v>
      </c>
      <c r="T32" s="8">
        <f t="shared" si="4"/>
        <v>9.6981689007523181E-4</v>
      </c>
      <c r="U32" s="8"/>
      <c r="V32" s="8"/>
      <c r="W32" s="8"/>
      <c r="X32" s="8"/>
      <c r="Y32" s="7">
        <v>28.56</v>
      </c>
      <c r="Z32" s="8">
        <f t="shared" si="5"/>
        <v>10.619999999999997</v>
      </c>
      <c r="AA32" s="8">
        <f t="shared" si="6"/>
        <v>6.3542082785250794E-4</v>
      </c>
      <c r="AB32" s="8"/>
      <c r="AC32" s="8"/>
      <c r="AD32" s="8"/>
      <c r="AE32" s="4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8"/>
      <c r="AJ32" s="8"/>
      <c r="AK32" s="8"/>
      <c r="AL32" s="4"/>
      <c r="AM32" s="7">
        <v>26.7</v>
      </c>
      <c r="AN32" s="8">
        <f t="shared" si="9"/>
        <v>8.759999999999998</v>
      </c>
      <c r="AO32" s="8">
        <f t="shared" si="10"/>
        <v>2.3066262918545544E-3</v>
      </c>
      <c r="AP32" s="8"/>
      <c r="AQ32" s="8"/>
      <c r="AR32" s="8"/>
      <c r="AS32" s="8"/>
      <c r="AT32" s="7">
        <v>23.5</v>
      </c>
      <c r="AU32" s="8">
        <f t="shared" si="11"/>
        <v>5.5599999999999987</v>
      </c>
      <c r="AV32" s="8">
        <f t="shared" si="12"/>
        <v>2.1196942616369896E-2</v>
      </c>
      <c r="AW32" s="8"/>
      <c r="AX32" s="8"/>
      <c r="AY32" s="8"/>
      <c r="AZ32" s="4"/>
      <c r="BA32" s="7">
        <v>31.73</v>
      </c>
      <c r="BB32" s="8">
        <f t="shared" si="13"/>
        <v>13.79</v>
      </c>
      <c r="BC32" s="8">
        <f t="shared" si="14"/>
        <v>7.0598644037188073E-5</v>
      </c>
      <c r="BD32" s="8"/>
      <c r="BE32" s="8"/>
      <c r="BF32" s="8"/>
      <c r="BG32" s="4"/>
      <c r="BH32" s="7">
        <v>30.01</v>
      </c>
      <c r="BI32" s="8">
        <f t="shared" si="15"/>
        <v>12.07</v>
      </c>
      <c r="BJ32" s="8">
        <f t="shared" si="16"/>
        <v>2.3257763624119559E-4</v>
      </c>
      <c r="BK32" s="8"/>
      <c r="BL32" s="8"/>
      <c r="BM32" s="8"/>
      <c r="BN32" s="4"/>
      <c r="BO32" s="7">
        <v>26.49</v>
      </c>
      <c r="BP32" s="8">
        <f t="shared" si="17"/>
        <v>8.5499999999999972</v>
      </c>
      <c r="BQ32" s="8">
        <f t="shared" si="18"/>
        <v>2.6680473764734351E-3</v>
      </c>
      <c r="BR32" s="8"/>
      <c r="BS32" s="8"/>
      <c r="BT32" s="8"/>
      <c r="BU32" s="4"/>
      <c r="BV32" s="38">
        <v>41.44</v>
      </c>
      <c r="BW32" s="8">
        <f t="shared" si="20"/>
        <v>23.499999999999996</v>
      </c>
      <c r="BX32" s="8">
        <f t="shared" si="19"/>
        <v>8.4293697021788268E-8</v>
      </c>
      <c r="BY32" s="8"/>
      <c r="BZ32" s="8"/>
      <c r="CA32" s="8"/>
      <c r="CB32" s="31"/>
    </row>
    <row r="33" spans="2:80" x14ac:dyDescent="0.25">
      <c r="B33" s="3">
        <f t="shared" ref="B33:B36" si="25">B32+1</f>
        <v>102</v>
      </c>
      <c r="C33" s="2" t="s">
        <v>28</v>
      </c>
      <c r="D33" s="2" t="s">
        <v>12</v>
      </c>
      <c r="E33" s="3">
        <v>16.48</v>
      </c>
      <c r="F33" s="2">
        <f t="shared" si="24"/>
        <v>1.0940210327269192E-5</v>
      </c>
      <c r="G33" s="2"/>
      <c r="H33" s="2"/>
      <c r="I33" s="2"/>
      <c r="J33" s="1"/>
      <c r="K33" s="3">
        <v>27.26</v>
      </c>
      <c r="L33" s="2">
        <f t="shared" si="22"/>
        <v>10.780000000000001</v>
      </c>
      <c r="M33" s="2">
        <f t="shared" si="23"/>
        <v>5.6871757151780048E-4</v>
      </c>
      <c r="N33" s="2"/>
      <c r="O33" s="2"/>
      <c r="P33" s="2"/>
      <c r="Q33" s="1"/>
      <c r="R33" s="3">
        <v>27.04</v>
      </c>
      <c r="S33" s="2">
        <f t="shared" si="3"/>
        <v>10.559999999999999</v>
      </c>
      <c r="T33" s="2">
        <f t="shared" si="4"/>
        <v>6.6240445676155925E-4</v>
      </c>
      <c r="U33" s="2"/>
      <c r="V33" s="2"/>
      <c r="W33" s="2"/>
      <c r="X33" s="2"/>
      <c r="Y33" s="3">
        <v>27.79</v>
      </c>
      <c r="Z33" s="2">
        <f t="shared" si="5"/>
        <v>11.309999999999999</v>
      </c>
      <c r="AA33" s="2">
        <f t="shared" si="6"/>
        <v>3.9386804649517941E-4</v>
      </c>
      <c r="AB33" s="2"/>
      <c r="AC33" s="2"/>
      <c r="AD33" s="2"/>
      <c r="AE33" s="1"/>
      <c r="AF33" s="3">
        <v>24.02</v>
      </c>
      <c r="AG33" s="2">
        <f t="shared" si="7"/>
        <v>7.5399999999999991</v>
      </c>
      <c r="AH33" s="2">
        <f t="shared" si="8"/>
        <v>5.3732102271083796E-3</v>
      </c>
      <c r="AI33" s="2"/>
      <c r="AJ33" s="2"/>
      <c r="AK33" s="2"/>
      <c r="AL33" s="1"/>
      <c r="AM33" s="3">
        <v>25.75</v>
      </c>
      <c r="AN33" s="2">
        <f t="shared" si="9"/>
        <v>9.27</v>
      </c>
      <c r="AO33" s="2">
        <f t="shared" si="10"/>
        <v>1.6197647379188329E-3</v>
      </c>
      <c r="AP33" s="2"/>
      <c r="AQ33" s="2"/>
      <c r="AR33" s="2"/>
      <c r="AS33" s="2"/>
      <c r="AT33" s="3">
        <v>22.52</v>
      </c>
      <c r="AU33" s="2">
        <f t="shared" si="11"/>
        <v>6.0399999999999991</v>
      </c>
      <c r="AV33" s="2">
        <f t="shared" si="12"/>
        <v>1.5197733553316977E-2</v>
      </c>
      <c r="AW33" s="2"/>
      <c r="AX33" s="2"/>
      <c r="AY33" s="2"/>
      <c r="AZ33" s="1"/>
      <c r="BA33" s="3">
        <v>30.95</v>
      </c>
      <c r="BB33" s="2">
        <f t="shared" si="13"/>
        <v>14.469999999999999</v>
      </c>
      <c r="BC33" s="2">
        <f t="shared" si="14"/>
        <v>4.4065222031326233E-5</v>
      </c>
      <c r="BD33" s="2"/>
      <c r="BE33" s="2"/>
      <c r="BF33" s="2"/>
      <c r="BG33" s="1"/>
      <c r="BH33" s="7">
        <v>29.66</v>
      </c>
      <c r="BI33" s="2">
        <f t="shared" si="15"/>
        <v>13.18</v>
      </c>
      <c r="BJ33" s="2">
        <f t="shared" si="16"/>
        <v>1.077518306018867E-4</v>
      </c>
      <c r="BK33" s="2"/>
      <c r="BL33" s="2"/>
      <c r="BM33" s="2"/>
      <c r="BN33" s="1"/>
      <c r="BO33" s="3">
        <v>25.76</v>
      </c>
      <c r="BP33" s="2">
        <f t="shared" si="17"/>
        <v>9.2800000000000011</v>
      </c>
      <c r="BQ33" s="2">
        <f t="shared" si="18"/>
        <v>1.6085762056007283E-3</v>
      </c>
      <c r="BR33" s="2"/>
      <c r="BS33" s="2"/>
      <c r="BT33" s="2"/>
      <c r="BU33" s="1"/>
      <c r="BV33" s="40">
        <v>41.6</v>
      </c>
      <c r="BW33" s="2">
        <f t="shared" si="20"/>
        <v>25.12</v>
      </c>
      <c r="BX33" s="2">
        <f t="shared" si="19"/>
        <v>2.7423729021098463E-8</v>
      </c>
      <c r="BY33" s="2"/>
      <c r="BZ33" s="2"/>
      <c r="CA33" s="2"/>
      <c r="CB33" s="33"/>
    </row>
    <row r="34" spans="2:80" x14ac:dyDescent="0.25">
      <c r="B34" s="7">
        <v>109</v>
      </c>
      <c r="C34" s="8" t="s">
        <v>28</v>
      </c>
      <c r="D34" s="8" t="s">
        <v>17</v>
      </c>
      <c r="E34" s="7">
        <v>16.149999999999999</v>
      </c>
      <c r="F34" s="8">
        <f t="shared" si="24"/>
        <v>1.3751990701459213E-5</v>
      </c>
      <c r="G34" s="8">
        <f t="shared" ref="G34" si="26">AVERAGE(F34:F36)</f>
        <v>8.1438958616148631E-6</v>
      </c>
      <c r="H34" s="8">
        <f t="shared" ref="H34" si="27">STDEV(F34:F36)</f>
        <v>4.9176993490547908E-6</v>
      </c>
      <c r="I34" s="6">
        <f>G34/G31</f>
        <v>0.88330721660251743</v>
      </c>
      <c r="J34" s="5">
        <f>((H34/G34)^2+(H31/G31)^2)^0.5*I34</f>
        <v>0.69368280114709091</v>
      </c>
      <c r="K34" s="7">
        <v>24.18</v>
      </c>
      <c r="L34" s="8">
        <f t="shared" si="22"/>
        <v>8.0300000000000011</v>
      </c>
      <c r="M34" s="8">
        <f t="shared" si="23"/>
        <v>3.8258605374489312E-3</v>
      </c>
      <c r="N34" s="8">
        <f t="shared" ref="N34" si="28">AVERAGE(M34:M36)</f>
        <v>4.4718541752082385E-3</v>
      </c>
      <c r="O34" s="8">
        <f t="shared" ref="O34" si="29">STDEV(M34:M36)</f>
        <v>5.7908055118876818E-4</v>
      </c>
      <c r="P34" s="6">
        <f>N34/N31</f>
        <v>6.5206669921964009</v>
      </c>
      <c r="Q34" s="5">
        <f>((O34/N34)^2+(O31/N31)^2)^0.5*P34</f>
        <v>2.1346764438366184</v>
      </c>
      <c r="R34" s="7">
        <v>25.79</v>
      </c>
      <c r="S34" s="8">
        <f t="shared" si="3"/>
        <v>9.64</v>
      </c>
      <c r="T34" s="8">
        <f t="shared" si="4"/>
        <v>1.2533456030887735E-3</v>
      </c>
      <c r="U34" s="8">
        <f t="shared" ref="U34" si="30">AVERAGE(T34:T36)</f>
        <v>1.3676706089937615E-3</v>
      </c>
      <c r="V34" s="8">
        <f t="shared" ref="V34" si="31">STDEV(T34:T36)</f>
        <v>9.9131427009963491E-5</v>
      </c>
      <c r="W34" s="6">
        <f>U34/U31</f>
        <v>1.8905615101464721</v>
      </c>
      <c r="X34" s="6">
        <f>((V34/U34)^2+(V31/U31)^2)^0.5*W34</f>
        <v>0.59679516562520729</v>
      </c>
      <c r="Y34" s="7">
        <v>25.56</v>
      </c>
      <c r="Z34" s="8">
        <f t="shared" si="5"/>
        <v>9.41</v>
      </c>
      <c r="AA34" s="8">
        <f t="shared" si="6"/>
        <v>1.46996752676862E-3</v>
      </c>
      <c r="AB34" s="8">
        <f t="shared" ref="AB34" si="32">AVERAGE(AA34:AA36)</f>
        <v>1.6344281620838108E-3</v>
      </c>
      <c r="AC34" s="8">
        <f t="shared" ref="AC34" si="33">STDEV(AA34:AA36)</f>
        <v>2.7604689932947114E-4</v>
      </c>
      <c r="AD34" s="6">
        <f>AB34/AB31</f>
        <v>3.2810088598171894</v>
      </c>
      <c r="AE34" s="5">
        <f>((AC34/AB34)^2+(AC31/AB31)^2)^0.5*AD34</f>
        <v>0.98756642706898323</v>
      </c>
      <c r="AF34" s="7">
        <v>20.39</v>
      </c>
      <c r="AG34" s="8">
        <f t="shared" si="7"/>
        <v>4.240000000000002</v>
      </c>
      <c r="AH34" s="8">
        <f t="shared" si="8"/>
        <v>5.292158202265787E-2</v>
      </c>
      <c r="AI34" s="8">
        <f t="shared" ref="AI34" si="34">AVERAGE(AH34:AH36)</f>
        <v>5.5226518043919461E-2</v>
      </c>
      <c r="AJ34" s="8">
        <f t="shared" ref="AJ34" si="35">STDEV(AH34:AH36)</f>
        <v>1.2648586406127572E-2</v>
      </c>
      <c r="AK34" s="6">
        <f>AI34/AI31</f>
        <v>6.7769621786526972</v>
      </c>
      <c r="AL34" s="5">
        <f>((AJ34/AI34)^2+(AJ31/AI31)^2)^0.5*AK34</f>
        <v>1.587250138069815</v>
      </c>
      <c r="AM34" s="7">
        <v>25.7</v>
      </c>
      <c r="AN34" s="8">
        <f t="shared" si="9"/>
        <v>9.5500000000000007</v>
      </c>
      <c r="AO34" s="8">
        <f t="shared" si="10"/>
        <v>1.3340236882367136E-3</v>
      </c>
      <c r="AP34" s="8">
        <f t="shared" ref="AP34" si="36">AVERAGE(AO34:AO36)</f>
        <v>1.6557143761317028E-3</v>
      </c>
      <c r="AQ34" s="8">
        <f t="shared" ref="AQ34" si="37">STDEV(AO34:AO36)</f>
        <v>2.8205509802493265E-4</v>
      </c>
      <c r="AR34" s="6">
        <f>AP34/AP31</f>
        <v>0.89560108595037868</v>
      </c>
      <c r="AS34" s="6">
        <f>((AQ34/AP34)^2+(AQ31/AP31)^2)^0.5*AR34</f>
        <v>0.24532350828258229</v>
      </c>
      <c r="AT34" s="7">
        <v>19.059999999999999</v>
      </c>
      <c r="AU34" s="8">
        <f t="shared" si="11"/>
        <v>2.91</v>
      </c>
      <c r="AV34" s="8">
        <f t="shared" si="12"/>
        <v>0.13304627280666997</v>
      </c>
      <c r="AW34" s="8">
        <f t="shared" ref="AW34" si="38">AVERAGE(AV34:AV36)</f>
        <v>0.11922964543307894</v>
      </c>
      <c r="AX34" s="8">
        <f t="shared" ref="AX34" si="39">STDEV(AV34:AV36)</f>
        <v>2.2363573721734229E-2</v>
      </c>
      <c r="AY34" s="6">
        <f>AW34/AW31</f>
        <v>6.1152018242161423</v>
      </c>
      <c r="AZ34" s="5">
        <f>((AX34/AW34)^2+(AX31/AW31)^2)^0.5*AY34</f>
        <v>1.6429977919242871</v>
      </c>
      <c r="BA34" s="7">
        <v>28.21</v>
      </c>
      <c r="BB34" s="8">
        <f t="shared" si="13"/>
        <v>12.060000000000002</v>
      </c>
      <c r="BC34" s="8">
        <f t="shared" si="14"/>
        <v>2.3419534163214442E-4</v>
      </c>
      <c r="BD34" s="8">
        <f t="shared" ref="BD34" si="40">AVERAGE(BC34:BC36)</f>
        <v>2.5375873012396262E-4</v>
      </c>
      <c r="BE34" s="8">
        <f t="shared" ref="BE34" si="41">STDEV(BC34:BC36)</f>
        <v>1.7806409649183043E-5</v>
      </c>
      <c r="BF34" s="6">
        <f>BD34/BD31</f>
        <v>4.8599727114715323</v>
      </c>
      <c r="BG34" s="5">
        <f>((BE34/BD34)^2+(BE31/BD31)^2)^0.5*BF34</f>
        <v>1.5237759697099944</v>
      </c>
      <c r="BH34" s="7">
        <v>28.47</v>
      </c>
      <c r="BI34" s="8">
        <f t="shared" si="15"/>
        <v>12.32</v>
      </c>
      <c r="BJ34" s="8">
        <f t="shared" si="16"/>
        <v>1.955737005834037E-4</v>
      </c>
      <c r="BK34" s="8">
        <f t="shared" ref="BK34" si="42">AVERAGE(BJ34:BJ36)</f>
        <v>1.7494749011141839E-4</v>
      </c>
      <c r="BL34" s="8">
        <f t="shared" ref="BL34" si="43">STDEV(BJ34:BJ36)</f>
        <v>3.342097895180596E-5</v>
      </c>
      <c r="BM34" s="6">
        <f>BK34/BK31</f>
        <v>1.1245710739871388</v>
      </c>
      <c r="BN34" s="5">
        <f>((BL34/BK34)^2+(BL31/BK31)^2)^0.5*BM34</f>
        <v>0.53207875856330744</v>
      </c>
      <c r="BO34" s="7">
        <v>23.66</v>
      </c>
      <c r="BP34" s="8">
        <f t="shared" si="17"/>
        <v>7.5100000000000016</v>
      </c>
      <c r="BQ34" s="8">
        <f t="shared" si="18"/>
        <v>5.4861127958515466E-3</v>
      </c>
      <c r="BR34" s="8">
        <f t="shared" ref="BR34" si="44">BQ34:BQ36</f>
        <v>5.4861127958515466E-3</v>
      </c>
      <c r="BS34" s="8">
        <f t="shared" ref="BS34" si="45">STDEV(BQ34:BQ36)</f>
        <v>6.8401886465558172E-4</v>
      </c>
      <c r="BT34" s="6">
        <f>BR34/BR31</f>
        <v>3.2490095854249308</v>
      </c>
      <c r="BU34" s="5">
        <f>((BS34/BR34)^2+(BS31/BR31)^2)^0.5*BT34</f>
        <v>1.2052754166471535</v>
      </c>
      <c r="BV34" s="7">
        <v>29.92</v>
      </c>
      <c r="BW34" s="8">
        <f t="shared" si="20"/>
        <v>13.770000000000003</v>
      </c>
      <c r="BX34" s="8">
        <f t="shared" si="19"/>
        <v>7.1584164381828446E-5</v>
      </c>
      <c r="BY34" s="8">
        <f t="shared" ref="BY34" si="46">AVERAGE(BX34:BX36)</f>
        <v>8.5272372997015699E-5</v>
      </c>
      <c r="BZ34" s="8">
        <f t="shared" ref="BZ34" si="47">STDEV(BX34:BX36)</f>
        <v>1.7364700118828616E-5</v>
      </c>
      <c r="CA34" s="6">
        <f>BY34/BY31</f>
        <v>1514.6605798341468</v>
      </c>
      <c r="CB34" s="32">
        <f>((BZ34/BY34)^2+(BZ31/BY31)^2)^0.5*CA34</f>
        <v>825.11707329365072</v>
      </c>
    </row>
    <row r="35" spans="2:80" x14ac:dyDescent="0.25">
      <c r="B35" s="7">
        <f t="shared" si="25"/>
        <v>110</v>
      </c>
      <c r="C35" s="8" t="s">
        <v>28</v>
      </c>
      <c r="D35" s="8" t="s">
        <v>17</v>
      </c>
      <c r="E35" s="7">
        <v>17.739999999999998</v>
      </c>
      <c r="F35" s="8">
        <f t="shared" si="24"/>
        <v>4.5680187401540024E-6</v>
      </c>
      <c r="G35" s="8"/>
      <c r="H35" s="8"/>
      <c r="I35" s="6"/>
      <c r="J35" s="5"/>
      <c r="K35" s="7">
        <v>25.4</v>
      </c>
      <c r="L35" s="8">
        <f t="shared" si="22"/>
        <v>7.66</v>
      </c>
      <c r="M35" s="8">
        <f t="shared" si="23"/>
        <v>4.9443616951964078E-3</v>
      </c>
      <c r="N35" s="6"/>
      <c r="O35" s="6"/>
      <c r="P35" s="6"/>
      <c r="Q35" s="5"/>
      <c r="R35" s="7">
        <v>27.19</v>
      </c>
      <c r="S35" s="8">
        <f t="shared" si="3"/>
        <v>9.4500000000000028</v>
      </c>
      <c r="T35" s="8">
        <f t="shared" si="4"/>
        <v>1.4297711874468966E-3</v>
      </c>
      <c r="U35" s="6"/>
      <c r="V35" s="6"/>
      <c r="W35" s="6"/>
      <c r="X35" s="6"/>
      <c r="Y35" s="7">
        <v>26.74</v>
      </c>
      <c r="Z35" s="8">
        <f t="shared" si="5"/>
        <v>9</v>
      </c>
      <c r="AA35" s="8">
        <f t="shared" si="6"/>
        <v>1.953125E-3</v>
      </c>
      <c r="AB35" s="8"/>
      <c r="AC35" s="8"/>
      <c r="AD35" s="8"/>
      <c r="AE35" s="4"/>
      <c r="AF35" s="7">
        <v>21.6</v>
      </c>
      <c r="AG35" s="8">
        <f t="shared" si="7"/>
        <v>3.860000000000003</v>
      </c>
      <c r="AH35" s="8">
        <f t="shared" si="8"/>
        <v>6.8869069742288028E-2</v>
      </c>
      <c r="AI35" s="8"/>
      <c r="AJ35" s="8"/>
      <c r="AK35" s="8"/>
      <c r="AL35" s="4"/>
      <c r="AM35" s="7">
        <v>26.88</v>
      </c>
      <c r="AN35" s="8">
        <f t="shared" si="9"/>
        <v>9.14</v>
      </c>
      <c r="AO35" s="8">
        <f t="shared" si="10"/>
        <v>1.7724983502288294E-3</v>
      </c>
      <c r="AP35" s="8"/>
      <c r="AQ35" s="8"/>
      <c r="AR35" s="8"/>
      <c r="AS35" s="8"/>
      <c r="AT35" s="7">
        <v>20.67</v>
      </c>
      <c r="AU35" s="8">
        <f t="shared" si="11"/>
        <v>2.9300000000000033</v>
      </c>
      <c r="AV35" s="8">
        <f t="shared" si="12"/>
        <v>0.13121458545288309</v>
      </c>
      <c r="AW35" s="8"/>
      <c r="AX35" s="8"/>
      <c r="AY35" s="8"/>
      <c r="AZ35" s="4"/>
      <c r="BA35" s="7">
        <v>29.6</v>
      </c>
      <c r="BB35" s="8">
        <f t="shared" si="13"/>
        <v>11.860000000000003</v>
      </c>
      <c r="BC35" s="8">
        <f t="shared" si="14"/>
        <v>2.6901980368081245E-4</v>
      </c>
      <c r="BD35" s="8"/>
      <c r="BE35" s="8"/>
      <c r="BF35" s="8"/>
      <c r="BG35" s="4"/>
      <c r="BH35" s="7">
        <v>30.08</v>
      </c>
      <c r="BI35" s="8">
        <f t="shared" si="15"/>
        <v>12.34</v>
      </c>
      <c r="BJ35" s="8">
        <f t="shared" si="16"/>
        <v>1.9288117965414491E-4</v>
      </c>
      <c r="BK35" s="8"/>
      <c r="BL35" s="8"/>
      <c r="BM35" s="8"/>
      <c r="BN35" s="4"/>
      <c r="BO35" s="7">
        <v>25.13</v>
      </c>
      <c r="BP35" s="8">
        <f t="shared" si="17"/>
        <v>7.3900000000000006</v>
      </c>
      <c r="BQ35" s="8">
        <f t="shared" si="18"/>
        <v>5.9619500350021814E-3</v>
      </c>
      <c r="BR35" s="8"/>
      <c r="BS35" s="8"/>
      <c r="BT35" s="6"/>
      <c r="BU35" s="5"/>
      <c r="BV35" s="7">
        <v>30.96</v>
      </c>
      <c r="BW35" s="8">
        <f t="shared" si="20"/>
        <v>13.220000000000002</v>
      </c>
      <c r="BX35" s="8">
        <f t="shared" si="19"/>
        <v>1.0480535112765531E-4</v>
      </c>
      <c r="BY35" s="8"/>
      <c r="BZ35" s="8"/>
      <c r="CA35" s="8"/>
      <c r="CB35" s="31"/>
    </row>
    <row r="36" spans="2:80" x14ac:dyDescent="0.25">
      <c r="B36" s="3">
        <f t="shared" si="25"/>
        <v>111</v>
      </c>
      <c r="C36" s="2" t="s">
        <v>28</v>
      </c>
      <c r="D36" s="2" t="s">
        <v>17</v>
      </c>
      <c r="E36" s="3">
        <v>17.32</v>
      </c>
      <c r="F36" s="2">
        <f t="shared" si="24"/>
        <v>6.1116781432313733E-6</v>
      </c>
      <c r="G36" s="2"/>
      <c r="H36" s="2"/>
      <c r="I36" s="17"/>
      <c r="J36" s="18"/>
      <c r="K36" s="3">
        <v>25.07</v>
      </c>
      <c r="L36" s="2">
        <f t="shared" si="22"/>
        <v>7.75</v>
      </c>
      <c r="M36" s="2">
        <f t="shared" si="23"/>
        <v>4.6453402929793781E-3</v>
      </c>
      <c r="N36" s="17"/>
      <c r="O36" s="17"/>
      <c r="P36" s="17"/>
      <c r="Q36" s="18"/>
      <c r="R36" s="3">
        <v>26.78</v>
      </c>
      <c r="S36" s="2">
        <f t="shared" si="3"/>
        <v>9.4600000000000009</v>
      </c>
      <c r="T36" s="2">
        <f t="shared" si="4"/>
        <v>1.419895036445615E-3</v>
      </c>
      <c r="U36" s="17"/>
      <c r="V36" s="17"/>
      <c r="W36" s="17"/>
      <c r="X36" s="17"/>
      <c r="Y36" s="3">
        <v>26.72</v>
      </c>
      <c r="Z36" s="2">
        <f t="shared" si="5"/>
        <v>9.3999999999999986</v>
      </c>
      <c r="AA36" s="2">
        <f t="shared" si="6"/>
        <v>1.4801919594828118E-3</v>
      </c>
      <c r="AB36" s="2"/>
      <c r="AC36" s="2"/>
      <c r="AD36" s="2"/>
      <c r="AE36" s="1"/>
      <c r="AF36" s="3">
        <v>21.83</v>
      </c>
      <c r="AG36" s="2">
        <f t="shared" si="7"/>
        <v>4.509999999999998</v>
      </c>
      <c r="AH36" s="2">
        <f t="shared" si="8"/>
        <v>4.3888902366812484E-2</v>
      </c>
      <c r="AI36" s="2"/>
      <c r="AJ36" s="2"/>
      <c r="AK36" s="2"/>
      <c r="AL36" s="1"/>
      <c r="AM36" s="3">
        <v>26.39</v>
      </c>
      <c r="AN36" s="2">
        <f t="shared" si="9"/>
        <v>9.07</v>
      </c>
      <c r="AO36" s="2">
        <f t="shared" si="10"/>
        <v>1.8606210899295651E-3</v>
      </c>
      <c r="AP36" s="2"/>
      <c r="AQ36" s="2"/>
      <c r="AR36" s="2"/>
      <c r="AS36" s="2"/>
      <c r="AT36" s="3">
        <v>20.74</v>
      </c>
      <c r="AU36" s="2">
        <f t="shared" si="11"/>
        <v>3.4199999999999982</v>
      </c>
      <c r="AV36" s="2">
        <f t="shared" si="12"/>
        <v>9.3428078039683782E-2</v>
      </c>
      <c r="AW36" s="2"/>
      <c r="AX36" s="2"/>
      <c r="AY36" s="2"/>
      <c r="AZ36" s="1"/>
      <c r="BA36" s="3">
        <v>29.24</v>
      </c>
      <c r="BB36" s="2">
        <f t="shared" si="13"/>
        <v>11.919999999999998</v>
      </c>
      <c r="BC36" s="2">
        <f t="shared" si="14"/>
        <v>2.5806104505893105E-4</v>
      </c>
      <c r="BD36" s="2"/>
      <c r="BE36" s="2"/>
      <c r="BF36" s="2"/>
      <c r="BG36" s="1"/>
      <c r="BH36" s="3">
        <v>30.16</v>
      </c>
      <c r="BI36" s="2">
        <f t="shared" si="15"/>
        <v>12.84</v>
      </c>
      <c r="BJ36" s="2">
        <f t="shared" si="16"/>
        <v>1.3638759009670649E-4</v>
      </c>
      <c r="BK36" s="2"/>
      <c r="BL36" s="2"/>
      <c r="BM36" s="2"/>
      <c r="BN36" s="1"/>
      <c r="BO36" s="3">
        <v>25.08</v>
      </c>
      <c r="BP36" s="2">
        <f t="shared" si="17"/>
        <v>7.759999999999998</v>
      </c>
      <c r="BQ36" s="2">
        <f t="shared" si="18"/>
        <v>4.6132525837091097E-3</v>
      </c>
      <c r="BR36" s="2"/>
      <c r="BS36" s="2"/>
      <c r="BT36" s="2"/>
      <c r="BU36" s="1"/>
      <c r="BV36" s="3">
        <v>30.94</v>
      </c>
      <c r="BW36" s="2">
        <f t="shared" si="20"/>
        <v>13.620000000000001</v>
      </c>
      <c r="BX36" s="2">
        <f t="shared" si="19"/>
        <v>7.942760348156333E-5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0" spans="2:80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</row>
    <row r="41" spans="2:80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</row>
    <row r="42" spans="2:80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</row>
    <row r="43" spans="2:80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</row>
    <row r="44" spans="2:80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</row>
    <row r="45" spans="2:80" x14ac:dyDescent="0.25">
      <c r="B45" s="11"/>
      <c r="C45" s="11" t="s">
        <v>0</v>
      </c>
      <c r="D45" s="13"/>
      <c r="E45" s="12" t="s">
        <v>1</v>
      </c>
      <c r="F45" s="12"/>
      <c r="G45" s="11" t="s">
        <v>2</v>
      </c>
      <c r="H45" s="13"/>
      <c r="I45" s="12" t="s">
        <v>3</v>
      </c>
      <c r="J45" s="12"/>
      <c r="K45" s="11" t="s">
        <v>4</v>
      </c>
      <c r="L45" s="13"/>
      <c r="M45" s="12" t="s">
        <v>18</v>
      </c>
      <c r="N45" s="12"/>
      <c r="O45" s="11" t="s">
        <v>19</v>
      </c>
      <c r="P45" s="13"/>
      <c r="Q45" s="12" t="s">
        <v>20</v>
      </c>
      <c r="R45" s="12"/>
      <c r="S45" s="11" t="s">
        <v>21</v>
      </c>
      <c r="T45" s="13"/>
      <c r="U45" s="12" t="s">
        <v>22</v>
      </c>
      <c r="V45" s="12"/>
      <c r="W45" s="11" t="s">
        <v>23</v>
      </c>
      <c r="X45" s="13"/>
    </row>
    <row r="46" spans="2:80" x14ac:dyDescent="0.25">
      <c r="B46" s="7" t="s">
        <v>11</v>
      </c>
      <c r="C46" s="66">
        <v>1</v>
      </c>
      <c r="D46" s="53">
        <v>7.2885378825914754E-2</v>
      </c>
      <c r="E46" s="55">
        <v>1</v>
      </c>
      <c r="F46" s="55">
        <v>0.25793874391860078</v>
      </c>
      <c r="G46" s="66">
        <v>1</v>
      </c>
      <c r="H46" s="53">
        <v>0.16413264291619639</v>
      </c>
      <c r="I46" s="55">
        <v>1</v>
      </c>
      <c r="J46" s="55">
        <v>7.6293292145834496E-2</v>
      </c>
      <c r="K46" s="66">
        <v>1</v>
      </c>
      <c r="L46" s="53">
        <v>0.13849179127853942</v>
      </c>
      <c r="M46" s="55">
        <v>1</v>
      </c>
      <c r="N46" s="55">
        <v>0.24210352679501965</v>
      </c>
      <c r="O46" s="66">
        <v>1</v>
      </c>
      <c r="P46" s="53">
        <v>0.20657151172600727</v>
      </c>
      <c r="Q46" s="55">
        <v>1</v>
      </c>
      <c r="R46" s="55">
        <v>0.13141328055801332</v>
      </c>
      <c r="S46" s="66">
        <v>1</v>
      </c>
      <c r="T46" s="53">
        <v>0.13681169058665743</v>
      </c>
      <c r="U46" s="66">
        <v>1</v>
      </c>
      <c r="V46" s="53">
        <v>9.9571197609458775E-2</v>
      </c>
      <c r="W46" s="66">
        <v>1</v>
      </c>
      <c r="X46" s="53">
        <v>0.44949665450417353</v>
      </c>
    </row>
    <row r="47" spans="2:80" x14ac:dyDescent="0.25">
      <c r="B47" s="7" t="s">
        <v>13</v>
      </c>
      <c r="C47" s="64">
        <v>0.81486078560668718</v>
      </c>
      <c r="D47" s="54">
        <v>0.13127975306444015</v>
      </c>
      <c r="E47" s="56">
        <v>30.762985112506218</v>
      </c>
      <c r="F47" s="56">
        <v>6.1575792979453787</v>
      </c>
      <c r="G47" s="64">
        <v>0.93872060239697031</v>
      </c>
      <c r="H47" s="54">
        <v>0.52153215540619779</v>
      </c>
      <c r="I47" s="56">
        <v>1.0891652046416518</v>
      </c>
      <c r="J47" s="56">
        <v>0.52845545846495134</v>
      </c>
      <c r="K47" s="64">
        <v>1.3890696669587541</v>
      </c>
      <c r="L47" s="54">
        <v>0.20125856395154937</v>
      </c>
      <c r="M47" s="56">
        <v>1.1853067081650517</v>
      </c>
      <c r="N47" s="56">
        <v>0.65597289867693487</v>
      </c>
      <c r="O47" s="64">
        <v>1.1936961902864822</v>
      </c>
      <c r="P47" s="54">
        <v>0.77402943706156968</v>
      </c>
      <c r="Q47" s="56">
        <v>1.491185821201108</v>
      </c>
      <c r="R47" s="56">
        <v>0.28488305885404247</v>
      </c>
      <c r="S47" s="64">
        <v>1.0802239126606383</v>
      </c>
      <c r="T47" s="54">
        <v>0.23903707304992508</v>
      </c>
      <c r="U47" s="64">
        <v>1.015353963212696</v>
      </c>
      <c r="V47" s="54">
        <v>0.2475025103188323</v>
      </c>
      <c r="W47" s="64">
        <v>0.41352891404214942</v>
      </c>
      <c r="X47" s="54">
        <v>0.35329351842278139</v>
      </c>
    </row>
    <row r="48" spans="2:80" x14ac:dyDescent="0.25">
      <c r="B48" s="7" t="s">
        <v>14</v>
      </c>
      <c r="C48" s="64">
        <v>0.80356390365612174</v>
      </c>
      <c r="D48" s="54">
        <v>0.15104645267802297</v>
      </c>
      <c r="E48" s="56">
        <v>5.3366637546622071</v>
      </c>
      <c r="F48" s="56">
        <v>0.88483775952392574</v>
      </c>
      <c r="G48" s="64">
        <v>1.9696729177970331</v>
      </c>
      <c r="H48" s="54">
        <v>0.17826175698602009</v>
      </c>
      <c r="I48" s="56">
        <v>5.1180305535143384</v>
      </c>
      <c r="J48" s="56">
        <v>1.4914519086545557</v>
      </c>
      <c r="K48" s="64">
        <v>1.5801914411929643</v>
      </c>
      <c r="L48" s="54">
        <v>0.2739403117517083</v>
      </c>
      <c r="M48" s="56">
        <v>4.8237252994077231</v>
      </c>
      <c r="N48" s="56">
        <v>1.5994910971541518</v>
      </c>
      <c r="O48" s="64">
        <v>5.770012760057865</v>
      </c>
      <c r="P48" s="54">
        <v>2.4094951996407539</v>
      </c>
      <c r="Q48" s="56">
        <v>1.3296407936330563</v>
      </c>
      <c r="R48" s="56">
        <v>0.24330202501779988</v>
      </c>
      <c r="S48" s="64">
        <v>1.78496593694547</v>
      </c>
      <c r="T48" s="54">
        <v>0.20543650713427197</v>
      </c>
      <c r="U48" s="64">
        <v>1.9494934450426429</v>
      </c>
      <c r="V48" s="54">
        <v>0.484492956536626</v>
      </c>
      <c r="W48" s="64">
        <v>53.932488498976959</v>
      </c>
      <c r="X48" s="54">
        <v>16.563300000000002</v>
      </c>
    </row>
    <row r="49" spans="2:24" x14ac:dyDescent="0.25">
      <c r="B49" s="7" t="s">
        <v>15</v>
      </c>
      <c r="C49" s="64">
        <v>0.934154280263507</v>
      </c>
      <c r="D49" s="54">
        <v>8.217263898926444E-2</v>
      </c>
      <c r="E49" s="56">
        <v>2.6255548782740896</v>
      </c>
      <c r="F49" s="56">
        <v>1.2033729941883775</v>
      </c>
      <c r="G49" s="64">
        <v>1.2334342026391962</v>
      </c>
      <c r="H49" s="54">
        <v>0.29375543300895918</v>
      </c>
      <c r="I49" s="56">
        <v>1.9740816410694382</v>
      </c>
      <c r="J49" s="56">
        <v>0.31308302038522035</v>
      </c>
      <c r="K49" s="64">
        <v>2.588166291946187</v>
      </c>
      <c r="L49" s="54">
        <v>0.28691397885942549</v>
      </c>
      <c r="M49" s="56">
        <v>16.021135601293604</v>
      </c>
      <c r="N49" s="56">
        <v>4.4748720989027317</v>
      </c>
      <c r="O49" s="64">
        <v>11.759185296667518</v>
      </c>
      <c r="P49" s="54">
        <v>3.3054730385923201</v>
      </c>
      <c r="Q49" s="56">
        <v>1.8964841497739826</v>
      </c>
      <c r="R49" s="56">
        <v>0.32124676245332573</v>
      </c>
      <c r="S49" s="64">
        <v>2.0867374210596776</v>
      </c>
      <c r="T49" s="54">
        <v>0.50436727490803668</v>
      </c>
      <c r="U49" s="64">
        <v>6.6367202379725372</v>
      </c>
      <c r="V49" s="54">
        <v>1.3464911283776264</v>
      </c>
      <c r="W49" s="64">
        <v>8886.0467037724211</v>
      </c>
      <c r="X49" s="54">
        <v>3303.9347350967287</v>
      </c>
    </row>
    <row r="50" spans="2:24" x14ac:dyDescent="0.25">
      <c r="B50" s="7" t="s">
        <v>16</v>
      </c>
      <c r="C50" s="64">
        <v>0.97956861457177435</v>
      </c>
      <c r="D50" s="54">
        <v>5.4887851128837976E-2</v>
      </c>
      <c r="E50" s="56">
        <v>0.46372497408617791</v>
      </c>
      <c r="F50" s="56">
        <v>0.14995444714078057</v>
      </c>
      <c r="G50" s="64">
        <v>1.6841572726239451</v>
      </c>
      <c r="H50" s="54">
        <v>0.44735386620050371</v>
      </c>
      <c r="I50" s="56">
        <v>4.799559315459236</v>
      </c>
      <c r="J50" s="56">
        <v>0.81570582414177462</v>
      </c>
      <c r="K50" s="64">
        <v>2.3950914626356221</v>
      </c>
      <c r="L50" s="54">
        <v>0.29206689917738571</v>
      </c>
      <c r="M50" s="56">
        <v>7.5990629937873644</v>
      </c>
      <c r="N50" s="56">
        <v>1.8156367645689269</v>
      </c>
      <c r="O50" s="64">
        <v>7.7311937092799159</v>
      </c>
      <c r="P50" s="54">
        <v>2.0606669715477328</v>
      </c>
      <c r="Q50" s="56">
        <v>2.9347997615644359</v>
      </c>
      <c r="R50" s="56">
        <v>0.51083131302624474</v>
      </c>
      <c r="S50" s="64">
        <v>1.0285187983004778</v>
      </c>
      <c r="T50" s="54">
        <v>0.44758448355369068</v>
      </c>
      <c r="U50" s="64">
        <v>4.0796616492087985</v>
      </c>
      <c r="V50" s="54">
        <v>0.82511614056772187</v>
      </c>
      <c r="W50" s="64">
        <v>2063.7714770865778</v>
      </c>
      <c r="X50" s="54">
        <v>783.59071322730028</v>
      </c>
    </row>
    <row r="51" spans="2:24" x14ac:dyDescent="0.25">
      <c r="B51" s="3" t="s">
        <v>28</v>
      </c>
      <c r="C51" s="65">
        <v>0.88330721660251743</v>
      </c>
      <c r="D51" s="60">
        <v>0.69368280114709091</v>
      </c>
      <c r="E51" s="59">
        <v>6.5206669921964009</v>
      </c>
      <c r="F51" s="59">
        <v>2.1346764438366184</v>
      </c>
      <c r="G51" s="65">
        <v>1.8905615101464721</v>
      </c>
      <c r="H51" s="60">
        <v>0.59679516562520729</v>
      </c>
      <c r="I51" s="59">
        <v>3.2810088598171894</v>
      </c>
      <c r="J51" s="59">
        <v>0.98756642706898323</v>
      </c>
      <c r="K51" s="65">
        <v>0.89560108595037868</v>
      </c>
      <c r="L51" s="60">
        <v>0.24532350828258229</v>
      </c>
      <c r="M51" s="59">
        <v>6.7769621786526972</v>
      </c>
      <c r="N51" s="59">
        <v>1.587250138069815</v>
      </c>
      <c r="O51" s="65">
        <v>6.1152018242161423</v>
      </c>
      <c r="P51" s="60">
        <v>1.6429977919242871</v>
      </c>
      <c r="Q51" s="59">
        <v>4.8599727114715323</v>
      </c>
      <c r="R51" s="59">
        <v>1.5237759697099944</v>
      </c>
      <c r="S51" s="65">
        <v>1.1245710739871388</v>
      </c>
      <c r="T51" s="60">
        <v>0.53207875856330744</v>
      </c>
      <c r="U51" s="65">
        <v>3.2490095854249308</v>
      </c>
      <c r="V51" s="60">
        <v>1.2052754166471535</v>
      </c>
      <c r="W51" s="65">
        <v>1514.6605798341468</v>
      </c>
      <c r="X51" s="76">
        <v>825.11707329365072</v>
      </c>
    </row>
    <row r="86" spans="2:71" x14ac:dyDescent="0.25">
      <c r="B86" s="11"/>
      <c r="C86" s="11" t="s">
        <v>0</v>
      </c>
      <c r="D86" s="13"/>
      <c r="E86" s="12" t="s">
        <v>1</v>
      </c>
      <c r="F86" s="12"/>
      <c r="G86" s="11" t="s">
        <v>2</v>
      </c>
      <c r="H86" s="13"/>
      <c r="I86" s="12" t="s">
        <v>3</v>
      </c>
      <c r="J86" s="12"/>
      <c r="K86" s="11" t="s">
        <v>4</v>
      </c>
      <c r="L86" s="13"/>
      <c r="M86" s="12" t="s">
        <v>18</v>
      </c>
      <c r="N86" s="12"/>
      <c r="O86" s="11" t="s">
        <v>19</v>
      </c>
      <c r="P86" s="13"/>
      <c r="Q86" s="12" t="s">
        <v>20</v>
      </c>
      <c r="R86" s="12"/>
      <c r="S86" s="11" t="s">
        <v>21</v>
      </c>
      <c r="T86" s="13"/>
      <c r="U86" s="12" t="s">
        <v>22</v>
      </c>
      <c r="V86" s="12"/>
      <c r="W86" s="11" t="s">
        <v>23</v>
      </c>
      <c r="X86" s="13"/>
    </row>
    <row r="87" spans="2:71" x14ac:dyDescent="0.25">
      <c r="B87" s="7" t="s">
        <v>11</v>
      </c>
      <c r="C87" s="66">
        <v>1</v>
      </c>
      <c r="D87" s="53">
        <v>7.2885378825914754E-2</v>
      </c>
      <c r="E87" s="55">
        <v>1</v>
      </c>
      <c r="F87" s="55">
        <v>0.25793874391860078</v>
      </c>
      <c r="G87" s="66">
        <v>1</v>
      </c>
      <c r="H87" s="53">
        <v>0.16413264291619639</v>
      </c>
      <c r="I87" s="55">
        <v>1</v>
      </c>
      <c r="J87" s="55">
        <v>7.6293292145834496E-2</v>
      </c>
      <c r="K87" s="55">
        <v>1</v>
      </c>
      <c r="L87" s="55">
        <v>7.6293292145834496E-2</v>
      </c>
      <c r="M87" s="55">
        <v>1</v>
      </c>
      <c r="N87" s="55">
        <v>0.24210352679501965</v>
      </c>
      <c r="O87" s="66">
        <v>1</v>
      </c>
      <c r="P87" s="53">
        <v>0.20657151172600727</v>
      </c>
      <c r="Q87" s="55">
        <v>1</v>
      </c>
      <c r="R87" s="55">
        <v>0.13141328055801332</v>
      </c>
      <c r="S87" s="66">
        <v>1</v>
      </c>
      <c r="T87" s="53">
        <v>0.13681169058665743</v>
      </c>
      <c r="U87" s="66">
        <v>1</v>
      </c>
      <c r="V87" s="53">
        <v>9.9571197609458775E-2</v>
      </c>
      <c r="W87" s="66">
        <v>1</v>
      </c>
      <c r="X87" s="53">
        <v>0.44949665450417353</v>
      </c>
    </row>
    <row r="88" spans="2:71" x14ac:dyDescent="0.25">
      <c r="B88" s="7" t="s">
        <v>13</v>
      </c>
      <c r="C88" s="64">
        <v>0.81486078560668718</v>
      </c>
      <c r="D88" s="54">
        <v>0.13127975306444015</v>
      </c>
      <c r="E88" s="56">
        <v>30.762985112506218</v>
      </c>
      <c r="F88" s="56">
        <v>6.1575792979453787</v>
      </c>
      <c r="G88" s="64">
        <v>0.93872060239697031</v>
      </c>
      <c r="H88" s="54">
        <v>0.52153215540619779</v>
      </c>
      <c r="I88" s="56">
        <v>1.0891652046416518</v>
      </c>
      <c r="J88" s="56">
        <v>0.52845545846495134</v>
      </c>
      <c r="K88" s="56">
        <v>1.0891652046416518</v>
      </c>
      <c r="L88" s="56">
        <v>0.52845545846495134</v>
      </c>
      <c r="M88" s="56">
        <v>1.1853067081650517</v>
      </c>
      <c r="N88" s="56">
        <v>0.65597289867693487</v>
      </c>
      <c r="O88" s="64">
        <v>1.1936961902864822</v>
      </c>
      <c r="P88" s="54">
        <v>0.77402943706156968</v>
      </c>
      <c r="Q88" s="56">
        <v>1.491185821201108</v>
      </c>
      <c r="R88" s="56">
        <v>0.28488305885404247</v>
      </c>
      <c r="S88" s="64">
        <v>1.0802239126606383</v>
      </c>
      <c r="T88" s="54">
        <v>0.23903707304992508</v>
      </c>
      <c r="U88" s="64">
        <v>1.015353963212696</v>
      </c>
      <c r="V88" s="54">
        <v>0.2475025103188323</v>
      </c>
      <c r="W88" s="64">
        <v>0.41352891404214942</v>
      </c>
      <c r="X88" s="54">
        <v>0.35329351842278139</v>
      </c>
    </row>
    <row r="89" spans="2:71" x14ac:dyDescent="0.25">
      <c r="B89" s="7" t="s">
        <v>14</v>
      </c>
      <c r="C89" s="64">
        <v>0.80356390365612174</v>
      </c>
      <c r="D89" s="54">
        <v>0.15104645267802297</v>
      </c>
      <c r="E89" s="56">
        <v>5.3366637546622071</v>
      </c>
      <c r="F89" s="56">
        <v>0.88483775952392574</v>
      </c>
      <c r="G89" s="64">
        <v>1.9696729177970331</v>
      </c>
      <c r="H89" s="54">
        <v>0.17826175698602009</v>
      </c>
      <c r="I89" s="56">
        <v>5.1180305535143384</v>
      </c>
      <c r="J89" s="56">
        <v>1.4914519086545557</v>
      </c>
      <c r="K89" s="56">
        <v>5.1180305535143384</v>
      </c>
      <c r="L89" s="56">
        <v>1.4914519086545557</v>
      </c>
      <c r="M89" s="56">
        <v>4.8237252994077231</v>
      </c>
      <c r="N89" s="56">
        <v>1.5994910971541518</v>
      </c>
      <c r="O89" s="64">
        <v>5.770012760057865</v>
      </c>
      <c r="P89" s="54">
        <v>2.4094951996407539</v>
      </c>
      <c r="Q89" s="56">
        <v>1.3296407936330563</v>
      </c>
      <c r="R89" s="56">
        <v>0.24330202501779988</v>
      </c>
      <c r="S89" s="64">
        <v>1.78496593694547</v>
      </c>
      <c r="T89" s="54">
        <v>0.20543650713427197</v>
      </c>
      <c r="U89" s="64">
        <v>1.9494934450426429</v>
      </c>
      <c r="V89" s="54">
        <v>0.484492956536626</v>
      </c>
      <c r="W89" s="64">
        <v>53.932488498976959</v>
      </c>
      <c r="X89" s="54">
        <v>26.696035671279279</v>
      </c>
    </row>
    <row r="90" spans="2:71" x14ac:dyDescent="0.25">
      <c r="B90" s="7" t="s">
        <v>15</v>
      </c>
      <c r="C90" s="64">
        <v>0.934154280263507</v>
      </c>
      <c r="D90" s="54">
        <v>8.217263898926444E-2</v>
      </c>
      <c r="E90" s="56">
        <v>2.6255548782740896</v>
      </c>
      <c r="F90" s="56">
        <v>1.2033729941883775</v>
      </c>
      <c r="G90" s="64">
        <v>1.2334342026391962</v>
      </c>
      <c r="H90" s="54">
        <v>0.29375543300895918</v>
      </c>
      <c r="I90" s="56">
        <v>1.9740816410694382</v>
      </c>
      <c r="J90" s="56">
        <v>0.31308302038522035</v>
      </c>
      <c r="K90" s="56">
        <v>1.9740816410694382</v>
      </c>
      <c r="L90" s="56">
        <v>0.31308302038522035</v>
      </c>
      <c r="M90" s="56">
        <v>16.021135601293604</v>
      </c>
      <c r="N90" s="56">
        <v>4.4748720989027317</v>
      </c>
      <c r="O90" s="64">
        <v>11.759185296667518</v>
      </c>
      <c r="P90" s="54">
        <v>3.3054730385923201</v>
      </c>
      <c r="Q90" s="56">
        <v>1.8964841497739826</v>
      </c>
      <c r="R90" s="56">
        <v>0.32124676245332573</v>
      </c>
      <c r="S90" s="64">
        <v>2.0867374210596776</v>
      </c>
      <c r="T90" s="54">
        <v>0.50436727490803668</v>
      </c>
      <c r="U90" s="64">
        <v>6.6367202379725372</v>
      </c>
      <c r="V90" s="54">
        <v>1.3464911283776264</v>
      </c>
      <c r="W90" s="64">
        <v>8886.0467037724211</v>
      </c>
      <c r="X90" s="54">
        <v>3303.9347350967287</v>
      </c>
    </row>
    <row r="91" spans="2:71" x14ac:dyDescent="0.25">
      <c r="B91" s="7" t="s">
        <v>16</v>
      </c>
      <c r="C91" s="64">
        <v>0.97956861457177435</v>
      </c>
      <c r="D91" s="54">
        <v>5.4887851128837976E-2</v>
      </c>
      <c r="E91" s="56">
        <v>0.46372497408617791</v>
      </c>
      <c r="F91" s="56">
        <v>0.14995444714078057</v>
      </c>
      <c r="G91" s="64">
        <v>1.6841572726239451</v>
      </c>
      <c r="H91" s="54">
        <v>0.44735386620050371</v>
      </c>
      <c r="I91" s="56">
        <v>4.799559315459236</v>
      </c>
      <c r="J91" s="56">
        <v>0.81570582414177462</v>
      </c>
      <c r="K91" s="56">
        <v>4.799559315459236</v>
      </c>
      <c r="L91" s="56">
        <v>0.81570582414177462</v>
      </c>
      <c r="M91" s="56">
        <v>7.5990629937873644</v>
      </c>
      <c r="N91" s="56">
        <v>1.8156367645689269</v>
      </c>
      <c r="O91" s="64">
        <v>7.7311937092799159</v>
      </c>
      <c r="P91" s="54">
        <v>2.0606669715477328</v>
      </c>
      <c r="Q91" s="56">
        <v>2.9347997615644359</v>
      </c>
      <c r="R91" s="56">
        <v>0.51083131302624474</v>
      </c>
      <c r="S91" s="64">
        <v>1.0285187983004778</v>
      </c>
      <c r="T91" s="54">
        <v>0.44758448355369068</v>
      </c>
      <c r="U91" s="64">
        <v>4.0796616492087985</v>
      </c>
      <c r="V91" s="54">
        <v>0.82511614056772187</v>
      </c>
      <c r="W91" s="64">
        <v>2063.7714770865778</v>
      </c>
      <c r="X91" s="54">
        <v>783.59071322730028</v>
      </c>
    </row>
    <row r="96" spans="2:71" x14ac:dyDescent="0.25">
      <c r="B96" s="84" t="s">
        <v>32</v>
      </c>
      <c r="C96" s="85" t="s">
        <v>1</v>
      </c>
      <c r="D96" s="85"/>
      <c r="E96" s="85" t="s">
        <v>33</v>
      </c>
      <c r="F96" s="85" t="s">
        <v>34</v>
      </c>
      <c r="G96" s="85" t="s">
        <v>35</v>
      </c>
      <c r="H96" s="86" t="s">
        <v>36</v>
      </c>
      <c r="I96" s="84" t="s">
        <v>32</v>
      </c>
      <c r="J96" s="85" t="s">
        <v>2</v>
      </c>
      <c r="K96" s="85"/>
      <c r="L96" s="85" t="s">
        <v>33</v>
      </c>
      <c r="M96" s="85" t="s">
        <v>34</v>
      </c>
      <c r="N96" s="85" t="s">
        <v>35</v>
      </c>
      <c r="O96" s="86" t="s">
        <v>36</v>
      </c>
      <c r="P96" s="84" t="s">
        <v>32</v>
      </c>
      <c r="Q96" s="87" t="s">
        <v>3</v>
      </c>
      <c r="R96" s="87"/>
      <c r="S96" s="85" t="s">
        <v>33</v>
      </c>
      <c r="T96" s="85" t="s">
        <v>34</v>
      </c>
      <c r="U96" s="85" t="s">
        <v>35</v>
      </c>
      <c r="V96" s="86" t="s">
        <v>36</v>
      </c>
      <c r="W96" s="84" t="s">
        <v>32</v>
      </c>
      <c r="X96" s="87" t="s">
        <v>4</v>
      </c>
      <c r="Y96" s="87"/>
      <c r="Z96" s="85" t="s">
        <v>33</v>
      </c>
      <c r="AA96" s="85" t="s">
        <v>34</v>
      </c>
      <c r="AB96" s="85" t="s">
        <v>35</v>
      </c>
      <c r="AC96" s="86" t="s">
        <v>36</v>
      </c>
      <c r="AD96" s="84" t="s">
        <v>32</v>
      </c>
      <c r="AE96" s="87" t="s">
        <v>18</v>
      </c>
      <c r="AF96" s="87"/>
      <c r="AG96" s="85" t="s">
        <v>33</v>
      </c>
      <c r="AH96" s="85" t="s">
        <v>34</v>
      </c>
      <c r="AI96" s="85" t="s">
        <v>35</v>
      </c>
      <c r="AJ96" s="86" t="s">
        <v>36</v>
      </c>
      <c r="AK96" s="84" t="s">
        <v>32</v>
      </c>
      <c r="AL96" s="87" t="s">
        <v>19</v>
      </c>
      <c r="AM96" s="87"/>
      <c r="AN96" s="85" t="s">
        <v>33</v>
      </c>
      <c r="AO96" s="85" t="s">
        <v>34</v>
      </c>
      <c r="AP96" s="85" t="s">
        <v>35</v>
      </c>
      <c r="AQ96" s="86" t="s">
        <v>36</v>
      </c>
      <c r="AR96" s="84" t="s">
        <v>32</v>
      </c>
      <c r="AS96" s="87" t="s">
        <v>20</v>
      </c>
      <c r="AT96" s="87"/>
      <c r="AU96" s="85" t="s">
        <v>33</v>
      </c>
      <c r="AV96" s="85" t="s">
        <v>34</v>
      </c>
      <c r="AW96" s="85" t="s">
        <v>35</v>
      </c>
      <c r="AX96" s="86" t="s">
        <v>36</v>
      </c>
      <c r="AY96" s="84" t="s">
        <v>32</v>
      </c>
      <c r="AZ96" s="87" t="s">
        <v>21</v>
      </c>
      <c r="BA96" s="87"/>
      <c r="BB96" s="85" t="s">
        <v>33</v>
      </c>
      <c r="BC96" s="85" t="s">
        <v>34</v>
      </c>
      <c r="BD96" s="85" t="s">
        <v>35</v>
      </c>
      <c r="BE96" s="86" t="s">
        <v>36</v>
      </c>
      <c r="BF96" s="84" t="s">
        <v>32</v>
      </c>
      <c r="BG96" s="87" t="s">
        <v>37</v>
      </c>
      <c r="BH96" s="87"/>
      <c r="BI96" s="85" t="s">
        <v>33</v>
      </c>
      <c r="BJ96" s="85" t="s">
        <v>34</v>
      </c>
      <c r="BK96" s="85" t="s">
        <v>35</v>
      </c>
      <c r="BL96" s="86" t="s">
        <v>36</v>
      </c>
      <c r="BM96" s="84" t="s">
        <v>32</v>
      </c>
      <c r="BN96" s="87" t="s">
        <v>23</v>
      </c>
      <c r="BO96" s="87"/>
      <c r="BP96" s="85" t="s">
        <v>33</v>
      </c>
      <c r="BQ96" s="85" t="s">
        <v>34</v>
      </c>
      <c r="BR96" s="85" t="s">
        <v>35</v>
      </c>
      <c r="BS96" s="86" t="s">
        <v>36</v>
      </c>
    </row>
    <row r="97" spans="2:71" x14ac:dyDescent="0.25">
      <c r="B97" s="38">
        <v>0</v>
      </c>
      <c r="C97" s="55">
        <v>1</v>
      </c>
      <c r="D97" s="55">
        <v>0.25793874391860078</v>
      </c>
      <c r="E97" s="39"/>
      <c r="F97" s="39"/>
      <c r="G97" s="39"/>
      <c r="H97" s="88"/>
      <c r="I97" s="38">
        <v>0</v>
      </c>
      <c r="J97" s="66">
        <v>1</v>
      </c>
      <c r="K97" s="53">
        <v>0.16413264291619639</v>
      </c>
      <c r="L97" s="39"/>
      <c r="M97" s="39"/>
      <c r="N97" s="39"/>
      <c r="O97" s="88"/>
      <c r="P97" s="38">
        <v>0</v>
      </c>
      <c r="Q97" s="55">
        <v>1</v>
      </c>
      <c r="R97" s="55">
        <v>7.6293292145834496E-2</v>
      </c>
      <c r="S97" s="39"/>
      <c r="T97" s="39"/>
      <c r="U97" s="39"/>
      <c r="V97" s="88"/>
      <c r="W97" s="38">
        <v>0</v>
      </c>
      <c r="X97" s="66">
        <v>1</v>
      </c>
      <c r="Y97" s="53">
        <v>0.13849179127853942</v>
      </c>
      <c r="Z97" s="39"/>
      <c r="AA97" s="39"/>
      <c r="AB97" s="39"/>
      <c r="AC97" s="88"/>
      <c r="AD97" s="38">
        <v>0</v>
      </c>
      <c r="AE97" s="55">
        <v>1</v>
      </c>
      <c r="AF97" s="55">
        <v>0.24210352679501965</v>
      </c>
      <c r="AG97" s="39"/>
      <c r="AH97" s="39"/>
      <c r="AI97" s="39"/>
      <c r="AJ97" s="88"/>
      <c r="AK97" s="38">
        <v>0</v>
      </c>
      <c r="AL97" s="66">
        <v>1</v>
      </c>
      <c r="AM97" s="53">
        <v>0.20657151172600727</v>
      </c>
      <c r="AN97" s="39"/>
      <c r="AO97" s="39"/>
      <c r="AP97" s="39"/>
      <c r="AQ97" s="88"/>
      <c r="AR97" s="38">
        <v>0</v>
      </c>
      <c r="AS97" s="55">
        <v>1</v>
      </c>
      <c r="AT97" s="55">
        <v>0.13141328055801332</v>
      </c>
      <c r="AU97" s="39"/>
      <c r="AV97" s="39"/>
      <c r="AW97" s="39"/>
      <c r="AX97" s="88"/>
      <c r="AY97" s="38">
        <v>0</v>
      </c>
      <c r="AZ97" s="66">
        <v>1</v>
      </c>
      <c r="BA97" s="53">
        <v>0.13681169058665743</v>
      </c>
      <c r="BB97" s="39"/>
      <c r="BC97" s="39"/>
      <c r="BD97" s="39"/>
      <c r="BE97" s="88"/>
      <c r="BF97" s="38">
        <v>0</v>
      </c>
      <c r="BG97" s="66">
        <v>1</v>
      </c>
      <c r="BH97" s="53">
        <v>9.9571197609458775E-2</v>
      </c>
      <c r="BI97" s="39"/>
      <c r="BJ97" s="39"/>
      <c r="BK97" s="39"/>
      <c r="BL97" s="88"/>
      <c r="BM97" s="38">
        <v>0</v>
      </c>
      <c r="BN97" s="66">
        <v>1</v>
      </c>
      <c r="BO97" s="53">
        <v>0.44949665450417353</v>
      </c>
      <c r="BP97" s="39"/>
      <c r="BQ97" s="39"/>
      <c r="BR97" s="39"/>
      <c r="BS97" s="88"/>
    </row>
    <row r="98" spans="2:71" x14ac:dyDescent="0.25">
      <c r="B98" s="38">
        <v>1</v>
      </c>
      <c r="C98" s="56">
        <v>30.762985112506218</v>
      </c>
      <c r="D98" s="56">
        <v>6.1575792979453787</v>
      </c>
      <c r="E98" s="39">
        <f>(C98+C97)*0.5*1</f>
        <v>15.881492556253109</v>
      </c>
      <c r="F98" s="39">
        <f>((C98-D98)+(C97-D97))*0.5*1</f>
        <v>12.673733535321119</v>
      </c>
      <c r="G98" s="39">
        <f>((C98+D98)+(C97+D97))*0.5*1</f>
        <v>19.089251577185099</v>
      </c>
      <c r="H98" s="88"/>
      <c r="I98" s="38">
        <v>1</v>
      </c>
      <c r="J98" s="64">
        <v>0.93872060239697031</v>
      </c>
      <c r="K98" s="54">
        <v>0.52153215540619779</v>
      </c>
      <c r="L98" s="39">
        <f>(J98+J97)*0.5*1</f>
        <v>0.96936030119848515</v>
      </c>
      <c r="M98" s="39">
        <f>((J98-K98)+(J97-K97))*0.5*1</f>
        <v>0.62652790203728803</v>
      </c>
      <c r="N98" s="39">
        <f>((J98+K98)+(J97+K97))*0.5*1</f>
        <v>1.3121927003596823</v>
      </c>
      <c r="O98" s="88"/>
      <c r="P98" s="38">
        <v>1</v>
      </c>
      <c r="Q98" s="56">
        <v>1.0891652046416518</v>
      </c>
      <c r="R98" s="56">
        <v>0.52845545846495134</v>
      </c>
      <c r="S98" s="39">
        <f>(Q98+Q97)*0.5*1</f>
        <v>1.0445826023208258</v>
      </c>
      <c r="T98" s="39">
        <f>((Q98-R98)+(Q97-R97))*0.5*1</f>
        <v>0.74220822701543299</v>
      </c>
      <c r="U98" s="39">
        <f>((Q98+R98)+(Q97+R97))*0.5*1</f>
        <v>1.3469569776262187</v>
      </c>
      <c r="V98" s="88"/>
      <c r="W98" s="38">
        <v>1</v>
      </c>
      <c r="X98" s="64">
        <v>1.3890696669587541</v>
      </c>
      <c r="Y98" s="54">
        <v>0.20125856395154937</v>
      </c>
      <c r="Z98" s="39">
        <f>(X98+X97)*0.5*1</f>
        <v>1.1945348334793771</v>
      </c>
      <c r="AA98" s="39">
        <f>((X98-Y98)+(X97-Y97))*0.5*1</f>
        <v>1.0246596558643326</v>
      </c>
      <c r="AB98" s="39">
        <f>((X98+Y98)+(X97+Y97))*0.5*1</f>
        <v>1.3644100110944215</v>
      </c>
      <c r="AC98" s="88"/>
      <c r="AD98" s="38">
        <v>1</v>
      </c>
      <c r="AE98" s="56">
        <v>1.1853067081650517</v>
      </c>
      <c r="AF98" s="56">
        <v>0.65597289867693487</v>
      </c>
      <c r="AG98" s="39">
        <f>(AE98+AE97)*0.5*1</f>
        <v>1.0926533540825258</v>
      </c>
      <c r="AH98" s="39">
        <f>((AE98-AF98)+(AE97-AF97))*0.5*1</f>
        <v>0.64361514134654851</v>
      </c>
      <c r="AI98" s="39">
        <f>((AE98+AF98)+(AE97+AF97))*0.5*1</f>
        <v>1.5416915668185029</v>
      </c>
      <c r="AJ98" s="88"/>
      <c r="AK98" s="38">
        <v>1</v>
      </c>
      <c r="AL98" s="64">
        <v>1.1936961902864822</v>
      </c>
      <c r="AM98" s="54">
        <v>0.77402943706156968</v>
      </c>
      <c r="AN98" s="39">
        <f>(AL98+AL97)*0.5*1</f>
        <v>1.0968480951432411</v>
      </c>
      <c r="AO98" s="39">
        <f>((AL98-AM98)+(AL97-AM97))*0.5*1</f>
        <v>0.60654762074945268</v>
      </c>
      <c r="AP98" s="39">
        <f>((AL98+AM98)+(AL97+AM97))*0.5*1</f>
        <v>1.5871485695370295</v>
      </c>
      <c r="AQ98" s="88"/>
      <c r="AR98" s="38">
        <v>1</v>
      </c>
      <c r="AS98" s="56">
        <v>1.491185821201108</v>
      </c>
      <c r="AT98" s="56">
        <v>0.28488305885404247</v>
      </c>
      <c r="AU98" s="39">
        <f>(AS98+AS97)*0.5*1</f>
        <v>1.2455929106005539</v>
      </c>
      <c r="AV98" s="39">
        <f>((AS98-AT98)+(AS97-AT97))*0.5*1</f>
        <v>1.037444740894526</v>
      </c>
      <c r="AW98" s="39">
        <f>((AS98+AT98)+(AS97+AT97))*0.5*1</f>
        <v>1.4537410803065818</v>
      </c>
      <c r="AX98" s="88"/>
      <c r="AY98" s="38">
        <v>1</v>
      </c>
      <c r="AZ98" s="64">
        <v>1.0802239126606383</v>
      </c>
      <c r="BA98" s="54">
        <v>0.23903707304992508</v>
      </c>
      <c r="BB98" s="39">
        <f>(AZ98+AZ97)*0.5*1</f>
        <v>1.0401119563303192</v>
      </c>
      <c r="BC98" s="39">
        <f>((AZ98-BA98)+(AZ97-BA97))*0.5*1</f>
        <v>0.85218757451202798</v>
      </c>
      <c r="BD98" s="39">
        <f>((AZ98+BA98)+(AZ97+BA97))*0.5*1</f>
        <v>1.2280363381486104</v>
      </c>
      <c r="BE98" s="88"/>
      <c r="BF98" s="38">
        <v>1</v>
      </c>
      <c r="BG98" s="64">
        <v>1.015353963212696</v>
      </c>
      <c r="BH98" s="54">
        <v>0.2475025103188323</v>
      </c>
      <c r="BI98" s="39">
        <f>(BG98+BG97)*0.5*1</f>
        <v>1.007676981606348</v>
      </c>
      <c r="BJ98" s="39">
        <f>((BG98-BH98)+(BG97-BH97))*0.5*1</f>
        <v>0.83414012764220247</v>
      </c>
      <c r="BK98" s="39">
        <f>((BG98+BH98)+(BG97+BH97))*0.5*1</f>
        <v>1.1812138355704938</v>
      </c>
      <c r="BL98" s="88"/>
      <c r="BM98" s="38">
        <v>1</v>
      </c>
      <c r="BN98" s="64">
        <v>0.41352891404214942</v>
      </c>
      <c r="BO98" s="54">
        <v>0.35329351842278139</v>
      </c>
      <c r="BP98" s="39">
        <f>(BN98+BN97)*0.5*1</f>
        <v>0.70676445702107471</v>
      </c>
      <c r="BQ98" s="39">
        <f>((BN98-BO98)+(BN97-BO97))*0.5*1</f>
        <v>0.30536937055759727</v>
      </c>
      <c r="BR98" s="39">
        <f>((BN98+BO98)+(BN97+BO97))*0.5*1</f>
        <v>1.1081595434845521</v>
      </c>
      <c r="BS98" s="88"/>
    </row>
    <row r="99" spans="2:71" x14ac:dyDescent="0.25">
      <c r="B99" s="38">
        <v>2</v>
      </c>
      <c r="C99" s="56">
        <v>5.3366637546622071</v>
      </c>
      <c r="D99" s="56">
        <v>0.88483775952392574</v>
      </c>
      <c r="E99" s="39">
        <f>(C99+C98)*0.5*1</f>
        <v>18.049824433584213</v>
      </c>
      <c r="F99" s="39">
        <f>((C99-D99)+(C98-D98))*0.5*1</f>
        <v>14.528615904849561</v>
      </c>
      <c r="G99" s="39">
        <f>((C99+D99)+(C98+D98))*0.5*1</f>
        <v>21.571032962318863</v>
      </c>
      <c r="H99" s="88"/>
      <c r="I99" s="38">
        <v>2</v>
      </c>
      <c r="J99" s="64">
        <v>1.9696729177970331</v>
      </c>
      <c r="K99" s="54">
        <v>0.17826175698602009</v>
      </c>
      <c r="L99" s="39">
        <f>(J99+J98)*0.5*1</f>
        <v>1.4541967600970018</v>
      </c>
      <c r="M99" s="39">
        <f>((J99-K99)+(J98-K98))*0.5*1</f>
        <v>1.1042998039008927</v>
      </c>
      <c r="N99" s="39">
        <f>((J99+K99)+(J98+K98))*0.5*1</f>
        <v>1.8040937162931105</v>
      </c>
      <c r="O99" s="88"/>
      <c r="P99" s="38">
        <v>2</v>
      </c>
      <c r="Q99" s="56">
        <v>5.1180305535143384</v>
      </c>
      <c r="R99" s="56">
        <v>1.4914519086545557</v>
      </c>
      <c r="S99" s="39">
        <f>(Q99+Q98)*0.5*1</f>
        <v>3.103597879077995</v>
      </c>
      <c r="T99" s="39">
        <f>((Q99-R99)+(Q98-R98))*0.5*1</f>
        <v>2.0936441955182414</v>
      </c>
      <c r="U99" s="39">
        <f>((Q99+R99)+(Q98+R98))*0.5*1</f>
        <v>4.113551562637749</v>
      </c>
      <c r="V99" s="88"/>
      <c r="W99" s="38">
        <v>2</v>
      </c>
      <c r="X99" s="64">
        <v>1.5801914411929643</v>
      </c>
      <c r="Y99" s="54">
        <v>0.2739403117517083</v>
      </c>
      <c r="Z99" s="39">
        <f>(X99+X98)*0.5*1</f>
        <v>1.4846305540758591</v>
      </c>
      <c r="AA99" s="39">
        <f>((X99-Y99)+(X98-Y98))*0.5*1</f>
        <v>1.2470311162242305</v>
      </c>
      <c r="AB99" s="39">
        <f>((X99+Y99)+(X98+Y98))*0.5*1</f>
        <v>1.7222299919274882</v>
      </c>
      <c r="AC99" s="88"/>
      <c r="AD99" s="38">
        <v>2</v>
      </c>
      <c r="AE99" s="56">
        <v>4.8237252994077231</v>
      </c>
      <c r="AF99" s="56">
        <v>1.5994910971541518</v>
      </c>
      <c r="AG99" s="39">
        <f>(AE99+AE98)*0.5*1</f>
        <v>3.0045160037863874</v>
      </c>
      <c r="AH99" s="39">
        <f>((AE99-AF99)+(AE98-AF98))*0.5*1</f>
        <v>1.876784005870844</v>
      </c>
      <c r="AI99" s="39">
        <f>((AE99+AF99)+(AE98+AF98))*0.5*1</f>
        <v>4.1322480017019307</v>
      </c>
      <c r="AJ99" s="88"/>
      <c r="AK99" s="38">
        <v>2</v>
      </c>
      <c r="AL99" s="64">
        <v>5.770012760057865</v>
      </c>
      <c r="AM99" s="54">
        <v>2.4094951996407539</v>
      </c>
      <c r="AN99" s="39">
        <f>(AL99+AL98)*0.5*1</f>
        <v>3.4818544751721738</v>
      </c>
      <c r="AO99" s="39">
        <f>((AL99-AM99)+(AL98-AM98))*0.5*1</f>
        <v>1.8900921568210118</v>
      </c>
      <c r="AP99" s="39">
        <f>((AL99+AM99)+(AL98+AM98))*0.5*1</f>
        <v>5.0736167935233354</v>
      </c>
      <c r="AQ99" s="88"/>
      <c r="AR99" s="38">
        <v>2</v>
      </c>
      <c r="AS99" s="56">
        <v>1.3296407936330563</v>
      </c>
      <c r="AT99" s="56">
        <v>0.24330202501779988</v>
      </c>
      <c r="AU99" s="39">
        <f>(AS99+AS98)*0.5*1</f>
        <v>1.4104133074170822</v>
      </c>
      <c r="AV99" s="39">
        <f>((AS99-AT99)+(AS98-AT98))*0.5*1</f>
        <v>1.1463207654811609</v>
      </c>
      <c r="AW99" s="39">
        <f>((AS99+AT99)+(AS98+AT98))*0.5*1</f>
        <v>1.6745058493530034</v>
      </c>
      <c r="AX99" s="88"/>
      <c r="AY99" s="38">
        <v>2</v>
      </c>
      <c r="AZ99" s="64">
        <v>1.78496593694547</v>
      </c>
      <c r="BA99" s="54">
        <v>0.20543650713427197</v>
      </c>
      <c r="BB99" s="39">
        <f>(AZ99+AZ98)*0.5*1</f>
        <v>1.4325949248030541</v>
      </c>
      <c r="BC99" s="39">
        <f>((AZ99-BA99)+(AZ98-BA98))*0.5*1</f>
        <v>1.2103581347109558</v>
      </c>
      <c r="BD99" s="39">
        <f>((AZ99+BA99)+(AZ98+BA98))*0.5*1</f>
        <v>1.6548317148951526</v>
      </c>
      <c r="BE99" s="88"/>
      <c r="BF99" s="38">
        <v>2</v>
      </c>
      <c r="BG99" s="64">
        <v>1.9494934450426429</v>
      </c>
      <c r="BH99" s="54">
        <v>0.484492956536626</v>
      </c>
      <c r="BI99" s="39">
        <f>(BG99+BG98)*0.5*1</f>
        <v>1.4824237041276693</v>
      </c>
      <c r="BJ99" s="39">
        <f>((BG99-BH99)+(BG98-BH98))*0.5*1</f>
        <v>1.1164259706999402</v>
      </c>
      <c r="BK99" s="39">
        <f>((BG99+BH99)+(BG98+BH98))*0.5*1</f>
        <v>1.8484214375553987</v>
      </c>
      <c r="BL99" s="88"/>
      <c r="BM99" s="38">
        <v>2</v>
      </c>
      <c r="BN99" s="64">
        <v>53.932488498976959</v>
      </c>
      <c r="BO99" s="54">
        <v>26.696035671279279</v>
      </c>
      <c r="BP99" s="39">
        <f>(BN99+BN98)*0.5*1</f>
        <v>27.173008706509552</v>
      </c>
      <c r="BQ99" s="39">
        <f>((BN99-BO99)+(BN98-BO98))*0.5*1</f>
        <v>13.648344111658524</v>
      </c>
      <c r="BR99" s="39">
        <f>((BN99+BO99)+(BN98+BO98))*0.5*1</f>
        <v>40.697673301360588</v>
      </c>
      <c r="BS99" s="88"/>
    </row>
    <row r="100" spans="2:71" x14ac:dyDescent="0.25">
      <c r="B100" s="38">
        <v>4</v>
      </c>
      <c r="C100" s="56">
        <v>2.6255548782740896</v>
      </c>
      <c r="D100" s="56">
        <v>1.2033729941883775</v>
      </c>
      <c r="E100" s="39">
        <f>(C100+C99)*0.5*2</f>
        <v>7.9622186329362972</v>
      </c>
      <c r="F100" s="39">
        <f>((C100-D100)+(C99-D99))*0.5*2</f>
        <v>5.8740078792239938</v>
      </c>
      <c r="G100" s="39">
        <f>((C100+D100)+(C99+D99))*0.5*2</f>
        <v>10.050429386648599</v>
      </c>
      <c r="H100" s="88"/>
      <c r="I100" s="38">
        <v>4</v>
      </c>
      <c r="J100" s="64">
        <v>1.2334342026391962</v>
      </c>
      <c r="K100" s="54">
        <v>0.29375543300895918</v>
      </c>
      <c r="L100" s="39">
        <f>(J100+J99)*0.5*2</f>
        <v>3.2031071204362291</v>
      </c>
      <c r="M100" s="39">
        <f>((J100-K100)+(J99-K99))*0.5*2</f>
        <v>2.7310899304412501</v>
      </c>
      <c r="N100" s="39">
        <f>((J100+K100)+(J99+K99))*0.5*2</f>
        <v>3.6751243104312086</v>
      </c>
      <c r="O100" s="88"/>
      <c r="P100" s="38">
        <v>4</v>
      </c>
      <c r="Q100" s="56">
        <v>1.9740816410694382</v>
      </c>
      <c r="R100" s="56">
        <v>0.31308302038522035</v>
      </c>
      <c r="S100" s="39">
        <f>(Q100+Q99)*0.5*2</f>
        <v>7.0921121945837768</v>
      </c>
      <c r="T100" s="39">
        <f>((Q100-R100)+(Q99-R99))*0.5*2</f>
        <v>5.2875772655440008</v>
      </c>
      <c r="U100" s="39">
        <f>((Q100+R100)+(Q99+R99))*0.5*2</f>
        <v>8.896647123623552</v>
      </c>
      <c r="V100" s="88"/>
      <c r="W100" s="38">
        <v>4</v>
      </c>
      <c r="X100" s="64">
        <v>2.588166291946187</v>
      </c>
      <c r="Y100" s="54">
        <v>0.28691397885942549</v>
      </c>
      <c r="Z100" s="39">
        <f>(X100+X99)*0.5*2</f>
        <v>4.1683577331391515</v>
      </c>
      <c r="AA100" s="39">
        <f>((X100-Y100)+(X99-Y99))*0.5*2</f>
        <v>3.6075034425280177</v>
      </c>
      <c r="AB100" s="39">
        <f>((X100+Y100)+(X99+Y99))*0.5*2</f>
        <v>4.7292120237502848</v>
      </c>
      <c r="AC100" s="88"/>
      <c r="AD100" s="38">
        <v>4</v>
      </c>
      <c r="AE100" s="56">
        <v>16.021135601293604</v>
      </c>
      <c r="AF100" s="56">
        <v>4.4748720989027317</v>
      </c>
      <c r="AG100" s="39">
        <f>(AE100+AE99)*0.5*2</f>
        <v>20.844860900701327</v>
      </c>
      <c r="AH100" s="39">
        <f>((AE100-AF100)+(AE99-AF99))*0.5*2</f>
        <v>14.770497704644443</v>
      </c>
      <c r="AI100" s="39">
        <f>((AE100+AF100)+(AE99+AF99))*0.5*2</f>
        <v>26.919224096758214</v>
      </c>
      <c r="AJ100" s="88"/>
      <c r="AK100" s="38">
        <v>4</v>
      </c>
      <c r="AL100" s="64">
        <v>11.759185296667518</v>
      </c>
      <c r="AM100" s="54">
        <v>3.3054730385923201</v>
      </c>
      <c r="AN100" s="39">
        <f>(AL100+AL99)*0.5*2</f>
        <v>17.529198056725384</v>
      </c>
      <c r="AO100" s="39">
        <f>((AL100-AM100)+(AL99-AM99))*0.5*2</f>
        <v>11.81422981849231</v>
      </c>
      <c r="AP100" s="39">
        <f>((AL100+AM100)+(AL99+AM99))*0.5*2</f>
        <v>23.244166294958454</v>
      </c>
      <c r="AQ100" s="88"/>
      <c r="AR100" s="38">
        <v>4</v>
      </c>
      <c r="AS100" s="56">
        <v>1.8964841497739826</v>
      </c>
      <c r="AT100" s="56">
        <v>0.32124676245332573</v>
      </c>
      <c r="AU100" s="39">
        <f>(AS100+AS99)*0.5*2</f>
        <v>3.2261249434070391</v>
      </c>
      <c r="AV100" s="39">
        <f>((AS100-AT100)+(AS99-AT99))*0.5*2</f>
        <v>2.6615761559359132</v>
      </c>
      <c r="AW100" s="39">
        <f>((AS100+AT100)+(AS99+AT99))*0.5*2</f>
        <v>3.7906737308781646</v>
      </c>
      <c r="AX100" s="88"/>
      <c r="AY100" s="38">
        <v>4</v>
      </c>
      <c r="AZ100" s="64">
        <v>2.0867374210596776</v>
      </c>
      <c r="BA100" s="54">
        <v>0.50436727490803668</v>
      </c>
      <c r="BB100" s="39">
        <f>(AZ100+AZ99)*0.5*2</f>
        <v>3.8717033580051474</v>
      </c>
      <c r="BC100" s="39">
        <f>((AZ100-BA100)+(AZ99-BA99))*0.5*2</f>
        <v>3.1618995759628392</v>
      </c>
      <c r="BD100" s="39">
        <f>((AZ100+BA100)+(AZ99+BA99))*0.5*2</f>
        <v>4.5815071400474565</v>
      </c>
      <c r="BE100" s="88"/>
      <c r="BF100" s="38">
        <v>4</v>
      </c>
      <c r="BG100" s="64">
        <v>6.6367202379725372</v>
      </c>
      <c r="BH100" s="54">
        <v>1.3464911283776264</v>
      </c>
      <c r="BI100" s="39">
        <f>(BG100+BG99)*0.5*2</f>
        <v>8.5862136830151794</v>
      </c>
      <c r="BJ100" s="39">
        <f>((BG100-BH100)+(BG99-BH99))*0.5*2</f>
        <v>6.7552295981009278</v>
      </c>
      <c r="BK100" s="39">
        <f>((BG100+BH100)+(BG99+BH99))*0.5*2</f>
        <v>10.417197767929432</v>
      </c>
      <c r="BL100" s="88"/>
      <c r="BM100" s="38">
        <v>4</v>
      </c>
      <c r="BN100" s="64">
        <v>8886.0467037724211</v>
      </c>
      <c r="BO100" s="54">
        <v>3303.9347350967287</v>
      </c>
      <c r="BP100" s="39">
        <f>(BN100+BN99)*0.5*2</f>
        <v>8939.9791922713976</v>
      </c>
      <c r="BQ100" s="39">
        <f>((BN100-BO100)+(BN99-BO99))*0.5*2</f>
        <v>5609.3484215033895</v>
      </c>
      <c r="BR100" s="39">
        <f>((BN100+BO100)+(BN99+BO99))*0.5*2</f>
        <v>12270.609963039406</v>
      </c>
      <c r="BS100" s="88"/>
    </row>
    <row r="101" spans="2:71" x14ac:dyDescent="0.25">
      <c r="B101" s="38">
        <v>6</v>
      </c>
      <c r="C101" s="56">
        <v>0.46372497408617791</v>
      </c>
      <c r="D101" s="56">
        <v>0.14995444714078057</v>
      </c>
      <c r="E101" s="39">
        <f>(C101+C100)*0.5*2</f>
        <v>3.0892798523602676</v>
      </c>
      <c r="F101" s="39">
        <f>((C101-D101)+(C100-D100))*0.5*2</f>
        <v>1.7359524110311093</v>
      </c>
      <c r="G101" s="39">
        <f>((C101+D101)+(C100+D100))*0.5*2</f>
        <v>4.4426072936894254</v>
      </c>
      <c r="H101" s="88"/>
      <c r="I101" s="38">
        <v>6</v>
      </c>
      <c r="J101" s="64">
        <v>1.6841572726239451</v>
      </c>
      <c r="K101" s="54">
        <v>0.44735386620050371</v>
      </c>
      <c r="L101" s="39">
        <f>(J101+J100)*0.5*2</f>
        <v>2.9175914752631416</v>
      </c>
      <c r="M101" s="39">
        <f>((J101-K101)+(J100-K100))*0.5*2</f>
        <v>2.1764821760536783</v>
      </c>
      <c r="N101" s="39">
        <f>((J101+K101)+(J100+K100))*0.5*2</f>
        <v>3.6587007744726043</v>
      </c>
      <c r="O101" s="88"/>
      <c r="P101" s="38">
        <v>6</v>
      </c>
      <c r="Q101" s="56">
        <v>4.799559315459236</v>
      </c>
      <c r="R101" s="56">
        <v>0.81570582414177462</v>
      </c>
      <c r="S101" s="39">
        <f>(Q101+Q100)*0.5*2</f>
        <v>6.7736409565286744</v>
      </c>
      <c r="T101" s="39">
        <f>((Q101-R101)+(Q100-R100))*0.5*2</f>
        <v>5.6448521120016792</v>
      </c>
      <c r="U101" s="39">
        <f>((Q101+R101)+(Q100+R100))*0.5*2</f>
        <v>7.9024298010556695</v>
      </c>
      <c r="V101" s="88"/>
      <c r="W101" s="38">
        <v>6</v>
      </c>
      <c r="X101" s="64">
        <v>2.3950914626356221</v>
      </c>
      <c r="Y101" s="54">
        <v>0.29206689917738571</v>
      </c>
      <c r="Z101" s="39">
        <f>(X101+X100)*0.5*2</f>
        <v>4.9832577545818086</v>
      </c>
      <c r="AA101" s="39">
        <f>((X101-Y101)+(X100-Y100))*0.5*2</f>
        <v>4.4042768765449978</v>
      </c>
      <c r="AB101" s="39">
        <f>((X101+Y101)+(X100+Y100))*0.5*2</f>
        <v>5.5622386326186195</v>
      </c>
      <c r="AC101" s="88"/>
      <c r="AD101" s="38">
        <v>6</v>
      </c>
      <c r="AE101" s="56">
        <v>7.5990629937873644</v>
      </c>
      <c r="AF101" s="56">
        <v>1.8156367645689269</v>
      </c>
      <c r="AG101" s="39">
        <f>(AE101+AE100)*0.5*2</f>
        <v>23.620198595080968</v>
      </c>
      <c r="AH101" s="39">
        <f>((AE101-AF101)+(AE100-AF100))*0.5*2</f>
        <v>17.32968973160931</v>
      </c>
      <c r="AI101" s="39">
        <f>((AE101+AF101)+(AE100+AF100))*0.5*2</f>
        <v>29.910707458552629</v>
      </c>
      <c r="AJ101" s="88"/>
      <c r="AK101" s="38">
        <v>6</v>
      </c>
      <c r="AL101" s="64">
        <v>7.7311937092799159</v>
      </c>
      <c r="AM101" s="54">
        <v>2.0606669715477328</v>
      </c>
      <c r="AN101" s="39">
        <f>(AL101+AL100)*0.5*2</f>
        <v>19.490379005947432</v>
      </c>
      <c r="AO101" s="39">
        <f>((AL101-AM101)+(AL100-AM100))*0.5*2</f>
        <v>14.124238995807382</v>
      </c>
      <c r="AP101" s="39">
        <f>((AL101+AM101)+(AL100+AM100))*0.5*2</f>
        <v>24.856519016087486</v>
      </c>
      <c r="AQ101" s="88"/>
      <c r="AR101" s="38">
        <v>6</v>
      </c>
      <c r="AS101" s="56">
        <v>2.9347997615644359</v>
      </c>
      <c r="AT101" s="56">
        <v>0.51083131302624474</v>
      </c>
      <c r="AU101" s="39">
        <f>(AS101+AS100)*0.5*2</f>
        <v>4.8312839113384189</v>
      </c>
      <c r="AV101" s="39">
        <f>((AS101-AT101)+(AS100-AT100))*0.5*2</f>
        <v>3.9992058358588478</v>
      </c>
      <c r="AW101" s="39">
        <f>((AS101+AT101)+(AS100+AT100))*0.5*2</f>
        <v>5.6633619868179892</v>
      </c>
      <c r="AX101" s="88"/>
      <c r="AY101" s="38">
        <v>6</v>
      </c>
      <c r="AZ101" s="64">
        <v>1.0285187983004778</v>
      </c>
      <c r="BA101" s="54">
        <v>0.44758448355369068</v>
      </c>
      <c r="BB101" s="39">
        <f>(AZ101+AZ100)*0.5*2</f>
        <v>3.1152562193601554</v>
      </c>
      <c r="BC101" s="39">
        <f>((AZ101-BA101)+(AZ100-BA100))*0.5*2</f>
        <v>2.163304460898428</v>
      </c>
      <c r="BD101" s="39">
        <f>((AZ101+BA101)+(AZ100+BA100))*0.5*2</f>
        <v>4.0672079778218828</v>
      </c>
      <c r="BE101" s="88"/>
      <c r="BF101" s="38">
        <v>6</v>
      </c>
      <c r="BG101" s="64">
        <v>4.0796616492087985</v>
      </c>
      <c r="BH101" s="54">
        <v>0.82511614056772187</v>
      </c>
      <c r="BI101" s="39">
        <f>(BG101+BG100)*0.5*2</f>
        <v>10.716381887181335</v>
      </c>
      <c r="BJ101" s="39">
        <f>((BG101-BH101)+(BG100-BH100))*0.5*2</f>
        <v>8.5447746182359872</v>
      </c>
      <c r="BK101" s="39">
        <f>((BG101+BH101)+(BG100+BH100))*0.5*2</f>
        <v>12.887989156126684</v>
      </c>
      <c r="BL101" s="88"/>
      <c r="BM101" s="38">
        <v>6</v>
      </c>
      <c r="BN101" s="64">
        <v>2063.7714770865778</v>
      </c>
      <c r="BO101" s="54">
        <v>783.59071322730028</v>
      </c>
      <c r="BP101" s="39">
        <f>(BN101+BN100)*0.5*2</f>
        <v>10949.818180858998</v>
      </c>
      <c r="BQ101" s="39">
        <f>((BN101-BO101)+(BN100-BO100))*0.5*2</f>
        <v>6862.2927325349692</v>
      </c>
      <c r="BR101" s="39">
        <f>((BN101+BO101)+(BN100+BO100))*0.5*2</f>
        <v>15037.343629183029</v>
      </c>
      <c r="BS101" s="88"/>
    </row>
    <row r="102" spans="2:71" x14ac:dyDescent="0.25">
      <c r="B102" s="40"/>
      <c r="C102" s="41"/>
      <c r="D102" s="89" t="s">
        <v>38</v>
      </c>
      <c r="E102" s="89">
        <f>SUM(E98:E101)</f>
        <v>44.98281547513389</v>
      </c>
      <c r="F102" s="89">
        <f t="shared" ref="F102:G102" si="48">SUM(F98:F101)</f>
        <v>34.812309730425781</v>
      </c>
      <c r="G102" s="89">
        <f t="shared" si="48"/>
        <v>55.153321219841992</v>
      </c>
      <c r="H102" s="90">
        <f>E102-F102</f>
        <v>10.170505744708109</v>
      </c>
      <c r="I102" s="40"/>
      <c r="J102" s="41"/>
      <c r="K102" s="89" t="s">
        <v>38</v>
      </c>
      <c r="L102" s="89">
        <f>SUM(L98:L101)</f>
        <v>8.5442556569948565</v>
      </c>
      <c r="M102" s="89">
        <f t="shared" ref="M102:N102" si="49">SUM(M98:M101)</f>
        <v>6.6383998124331089</v>
      </c>
      <c r="N102" s="89">
        <f t="shared" si="49"/>
        <v>10.450111501556606</v>
      </c>
      <c r="O102" s="90">
        <f>L102-M102</f>
        <v>1.9058558445617475</v>
      </c>
      <c r="P102" s="40"/>
      <c r="Q102" s="41"/>
      <c r="R102" s="89" t="s">
        <v>38</v>
      </c>
      <c r="S102" s="89">
        <f>SUM(S98:S101)</f>
        <v>18.013933632511272</v>
      </c>
      <c r="T102" s="89">
        <f t="shared" ref="T102:U102" si="50">SUM(T98:T101)</f>
        <v>13.768281800079354</v>
      </c>
      <c r="U102" s="89">
        <f t="shared" si="50"/>
        <v>22.259585464943189</v>
      </c>
      <c r="V102" s="90">
        <f>S102-T102</f>
        <v>4.2456518324319177</v>
      </c>
      <c r="W102" s="40"/>
      <c r="X102" s="41"/>
      <c r="Y102" s="89" t="s">
        <v>38</v>
      </c>
      <c r="Z102" s="89">
        <f>SUM(Z98:Z101)</f>
        <v>11.830780875276197</v>
      </c>
      <c r="AA102" s="89">
        <f t="shared" ref="AA102:AB102" si="51">SUM(AA98:AA101)</f>
        <v>10.283471091161578</v>
      </c>
      <c r="AB102" s="89">
        <f t="shared" si="51"/>
        <v>13.378090659390814</v>
      </c>
      <c r="AC102" s="90">
        <f>Z102-AA102</f>
        <v>1.5473097841146188</v>
      </c>
      <c r="AD102" s="40"/>
      <c r="AE102" s="41"/>
      <c r="AF102" s="89" t="s">
        <v>38</v>
      </c>
      <c r="AG102" s="89">
        <f>SUM(AG98:AG101)</f>
        <v>48.562228853651206</v>
      </c>
      <c r="AH102" s="89">
        <f t="shared" ref="AH102:AI102" si="52">SUM(AH98:AH101)</f>
        <v>34.620586583471145</v>
      </c>
      <c r="AI102" s="89">
        <f t="shared" si="52"/>
        <v>62.503871123831274</v>
      </c>
      <c r="AJ102" s="90">
        <f>AG102-AH102</f>
        <v>13.941642270180061</v>
      </c>
      <c r="AK102" s="40"/>
      <c r="AL102" s="41"/>
      <c r="AM102" s="89" t="s">
        <v>38</v>
      </c>
      <c r="AN102" s="89">
        <f>SUM(AN98:AN101)</f>
        <v>41.598279632988231</v>
      </c>
      <c r="AO102" s="89">
        <f t="shared" ref="AO102:AP102" si="53">SUM(AO98:AO101)</f>
        <v>28.435108591870154</v>
      </c>
      <c r="AP102" s="89">
        <f t="shared" si="53"/>
        <v>54.7614506741063</v>
      </c>
      <c r="AQ102" s="90">
        <f>AN102-AO102</f>
        <v>13.163171041118076</v>
      </c>
      <c r="AR102" s="40"/>
      <c r="AS102" s="41"/>
      <c r="AT102" s="89" t="s">
        <v>38</v>
      </c>
      <c r="AU102" s="89">
        <f>SUM(AU98:AU101)</f>
        <v>10.713415072763095</v>
      </c>
      <c r="AV102" s="89">
        <f t="shared" ref="AV102:AW102" si="54">SUM(AV98:AV101)</f>
        <v>8.8445474981704493</v>
      </c>
      <c r="AW102" s="89">
        <f t="shared" si="54"/>
        <v>12.58228264735574</v>
      </c>
      <c r="AX102" s="90">
        <f>AU102-AV102</f>
        <v>1.8688675745926453</v>
      </c>
      <c r="AY102" s="40"/>
      <c r="AZ102" s="41"/>
      <c r="BA102" s="89" t="s">
        <v>38</v>
      </c>
      <c r="BB102" s="89">
        <f>SUM(BB98:BB101)</f>
        <v>9.4596664584986758</v>
      </c>
      <c r="BC102" s="89">
        <f t="shared" ref="BC102:BD102" si="55">SUM(BC98:BC101)</f>
        <v>7.3877497460842507</v>
      </c>
      <c r="BD102" s="89">
        <f t="shared" si="55"/>
        <v>11.531583170913102</v>
      </c>
      <c r="BE102" s="90">
        <f>BB102-BC102</f>
        <v>2.0719167124144251</v>
      </c>
      <c r="BF102" s="40"/>
      <c r="BG102" s="41"/>
      <c r="BH102" s="89" t="s">
        <v>38</v>
      </c>
      <c r="BI102" s="89">
        <f>SUM(BI98:BI101)</f>
        <v>21.79269625593053</v>
      </c>
      <c r="BJ102" s="89">
        <f t="shared" ref="BJ102:BK102" si="56">SUM(BJ98:BJ101)</f>
        <v>17.250570314679059</v>
      </c>
      <c r="BK102" s="89">
        <f t="shared" si="56"/>
        <v>26.334822197182007</v>
      </c>
      <c r="BL102" s="90">
        <f>BI102-BJ102</f>
        <v>4.5421259412514701</v>
      </c>
      <c r="BM102" s="40"/>
      <c r="BN102" s="41"/>
      <c r="BO102" s="89" t="s">
        <v>38</v>
      </c>
      <c r="BP102" s="89">
        <f>SUM(BP98:BP101)</f>
        <v>19917.677146293929</v>
      </c>
      <c r="BQ102" s="89">
        <f t="shared" ref="BQ102:BR102" si="57">SUM(BQ98:BQ101)</f>
        <v>12485.594867520575</v>
      </c>
      <c r="BR102" s="89">
        <f t="shared" si="57"/>
        <v>27349.759425067281</v>
      </c>
      <c r="BS102" s="90">
        <f>BP102-BQ102</f>
        <v>7432.0822787733541</v>
      </c>
    </row>
    <row r="103" spans="2:7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</row>
    <row r="104" spans="2:71" x14ac:dyDescent="0.25">
      <c r="B104" t="s">
        <v>39</v>
      </c>
      <c r="C104" s="21" t="s">
        <v>33</v>
      </c>
      <c r="D104" s="21" t="s">
        <v>36</v>
      </c>
      <c r="E104" s="21" t="s">
        <v>34</v>
      </c>
      <c r="F104" s="21" t="s">
        <v>35</v>
      </c>
      <c r="G104"/>
      <c r="H104"/>
      <c r="I104" s="91"/>
      <c r="J104" s="91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</row>
    <row r="105" spans="2:71" x14ac:dyDescent="0.25">
      <c r="B105" t="s">
        <v>1</v>
      </c>
      <c r="C105" s="21">
        <v>44.98281547513389</v>
      </c>
      <c r="D105" s="21">
        <v>10.170505744708109</v>
      </c>
      <c r="E105" s="21">
        <v>34.812309730425781</v>
      </c>
      <c r="F105" s="21">
        <v>55.153321219841992</v>
      </c>
      <c r="G105"/>
      <c r="H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</row>
    <row r="106" spans="2:71" x14ac:dyDescent="0.25">
      <c r="B106" t="s">
        <v>2</v>
      </c>
      <c r="C106">
        <v>8.5442556569948565</v>
      </c>
      <c r="D106">
        <v>1.9058558445617475</v>
      </c>
      <c r="E106">
        <v>6.6383998124331089</v>
      </c>
      <c r="F106">
        <v>10.450111501556606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</row>
    <row r="107" spans="2:71" x14ac:dyDescent="0.25">
      <c r="B107" t="s">
        <v>3</v>
      </c>
      <c r="C107">
        <v>18.013933632511272</v>
      </c>
      <c r="D107">
        <v>4.2456518324319177</v>
      </c>
      <c r="E107">
        <v>13.768281800079354</v>
      </c>
      <c r="F107">
        <v>22.259585464943189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4</v>
      </c>
      <c r="C108" s="21">
        <v>11.830780875276197</v>
      </c>
      <c r="D108" s="21">
        <v>1.5473097841146188</v>
      </c>
      <c r="E108" s="21">
        <v>10.283471091161578</v>
      </c>
      <c r="F108" s="21">
        <v>13.378090659390814</v>
      </c>
      <c r="G108"/>
      <c r="H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18</v>
      </c>
      <c r="C109">
        <v>48.562228853651206</v>
      </c>
      <c r="D109">
        <v>13.941642270180061</v>
      </c>
      <c r="E109">
        <v>34.620586583471145</v>
      </c>
      <c r="F109">
        <v>62.503871123831274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19</v>
      </c>
      <c r="C110">
        <v>41.598279632988231</v>
      </c>
      <c r="D110">
        <v>13.163171041118076</v>
      </c>
      <c r="E110">
        <v>28.435108591870154</v>
      </c>
      <c r="F110">
        <v>54.7614506741063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20</v>
      </c>
      <c r="C111">
        <v>10.713415072763095</v>
      </c>
      <c r="D111">
        <v>1.8688675745926453</v>
      </c>
      <c r="E111">
        <v>8.8445474981704493</v>
      </c>
      <c r="F111">
        <v>12.58228264735574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21</v>
      </c>
      <c r="C112">
        <v>9.4596664584986758</v>
      </c>
      <c r="D112">
        <v>2.0719167124144251</v>
      </c>
      <c r="E112">
        <v>7.3877497460842507</v>
      </c>
      <c r="F112">
        <v>11.531583170913102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37</v>
      </c>
      <c r="C113">
        <v>21.79269625593053</v>
      </c>
      <c r="D113">
        <v>4.5421259412514701</v>
      </c>
      <c r="E113">
        <v>17.250570314679059</v>
      </c>
      <c r="F113">
        <v>26.334822197182007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s="8" t="s">
        <v>40</v>
      </c>
      <c r="C114">
        <v>19917.677146293929</v>
      </c>
      <c r="D114">
        <v>7432.0822787733541</v>
      </c>
      <c r="E114">
        <v>12485.594867520575</v>
      </c>
      <c r="F114">
        <v>27349.759425067281</v>
      </c>
      <c r="G114" s="8"/>
      <c r="H114" s="8"/>
      <c r="I114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</row>
    <row r="115" spans="2:71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</row>
    <row r="116" spans="2:71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3"/>
  <sheetViews>
    <sheetView topLeftCell="A76" zoomScale="85" zoomScaleNormal="85" zoomScalePageLayoutView="85" workbookViewId="0">
      <selection activeCell="C102" sqref="C102:C105"/>
    </sheetView>
  </sheetViews>
  <sheetFormatPr defaultColWidth="8.85546875" defaultRowHeight="15" x14ac:dyDescent="0.25"/>
  <cols>
    <col min="7" max="8" width="12" bestFit="1" customWidth="1"/>
    <col min="15" max="15" width="12" bestFit="1" customWidth="1"/>
    <col min="22" max="22" width="12" bestFit="1" customWidth="1"/>
    <col min="67" max="67" width="11.7109375" customWidth="1"/>
    <col min="74" max="74" width="1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16.96</v>
      </c>
      <c r="F4" s="12">
        <f t="shared" ref="F4:F18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18" si="1">K4-E4</f>
        <v>13.73</v>
      </c>
      <c r="M4" s="12">
        <f t="shared" ref="M4:M18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11">
        <v>27.4</v>
      </c>
      <c r="S4" s="12">
        <f t="shared" ref="S4:S36" si="3">R4-E4</f>
        <v>10.439999999999998</v>
      </c>
      <c r="T4" s="12">
        <f t="shared" ref="T4:T36" si="4">2^-S4</f>
        <v>7.1985801625542157E-4</v>
      </c>
      <c r="U4" s="12">
        <f>AVERAGE(T4:T6)</f>
        <v>6.2233725398599883E-4</v>
      </c>
      <c r="V4" s="12">
        <f>STDEV(T4:T6)</f>
        <v>1.0214585828193017E-4</v>
      </c>
      <c r="W4" s="14">
        <v>1</v>
      </c>
      <c r="X4" s="15">
        <f>V4/U4</f>
        <v>0.16413264291619639</v>
      </c>
      <c r="Y4" s="11">
        <v>27.6</v>
      </c>
      <c r="Z4" s="12">
        <f t="shared" ref="Z4:Z36" si="5">Y4-E4</f>
        <v>10.64</v>
      </c>
      <c r="AA4" s="12">
        <f t="shared" ref="AA4:AA36" si="6">2^-Z4</f>
        <v>6.2667280154438674E-4</v>
      </c>
      <c r="AB4" s="12">
        <f>AVERAGE(AA4:AA6)</f>
        <v>5.9818907274648196E-4</v>
      </c>
      <c r="AC4" s="12">
        <f>STDEV(AA4:AA6)</f>
        <v>4.5637813685493194E-5</v>
      </c>
      <c r="AD4" s="14">
        <v>1</v>
      </c>
      <c r="AE4" s="15">
        <f>AC4/AB4</f>
        <v>7.6293292145834496E-2</v>
      </c>
      <c r="AF4" s="11">
        <v>23.5</v>
      </c>
      <c r="AG4" s="12">
        <f t="shared" ref="AG4:AG36" si="7">AF4-E4</f>
        <v>6.5399999999999991</v>
      </c>
      <c r="AH4" s="12">
        <f t="shared" ref="AH4:AH36" si="8">2^-AG4</f>
        <v>1.0746420454216759E-2</v>
      </c>
      <c r="AI4" s="12">
        <f>AVERAGE(AH4:AH6)</f>
        <v>1.0380935717045769E-2</v>
      </c>
      <c r="AJ4" s="12">
        <f>STDEV(AH4:AH6)</f>
        <v>2.513261148529167E-3</v>
      </c>
      <c r="AK4" s="14">
        <v>1</v>
      </c>
      <c r="AL4" s="15">
        <f>AJ4/AI4</f>
        <v>0.24210352679501965</v>
      </c>
      <c r="AM4" s="11">
        <v>26.4</v>
      </c>
      <c r="AN4" s="12">
        <f t="shared" ref="AN4:AN36" si="9">AM4-E4</f>
        <v>9.4399999999999977</v>
      </c>
      <c r="AO4" s="12">
        <f t="shared" ref="AO4:AO36" si="10">2^-AN4</f>
        <v>1.4397160325108436E-3</v>
      </c>
      <c r="AP4" s="12">
        <f>AVERAGE(AO4:AO6)</f>
        <v>1.352447711676418E-3</v>
      </c>
      <c r="AQ4" s="12">
        <f>STDEV(AO4:AO6)</f>
        <v>1.8730290620062873E-4</v>
      </c>
      <c r="AR4" s="14">
        <v>1</v>
      </c>
      <c r="AS4" s="15">
        <f>AQ4/AP4</f>
        <v>0.13849179127853942</v>
      </c>
      <c r="AT4" s="11">
        <v>22.89</v>
      </c>
      <c r="AU4" s="12">
        <f t="shared" ref="AU4:AU36" si="11">AT4-E4</f>
        <v>5.93</v>
      </c>
      <c r="AV4" s="12">
        <f t="shared" ref="AV4:AV36" si="12">2^-AU4</f>
        <v>1.6401823181610431E-2</v>
      </c>
      <c r="AW4" s="12">
        <f>AVERAGE(AV4:AV6)</f>
        <v>2.0007943526607477E-2</v>
      </c>
      <c r="AX4" s="12">
        <f>STDEV(AV4:AV6)</f>
        <v>4.1330711408198873E-3</v>
      </c>
      <c r="AY4" s="14">
        <v>1</v>
      </c>
      <c r="AZ4" s="15">
        <f>AX4/AW4</f>
        <v>0.20657151172600727</v>
      </c>
      <c r="BA4" s="11">
        <v>30.57</v>
      </c>
      <c r="BB4" s="12">
        <f t="shared" ref="BB4:BB36" si="13">BA4-E4</f>
        <v>13.61</v>
      </c>
      <c r="BC4" s="12">
        <f t="shared" ref="BC4:BC36" si="14">2^-BB4</f>
        <v>7.9980066153464654E-5</v>
      </c>
      <c r="BD4" s="12">
        <f>AVERAGE(BC4:BC6)</f>
        <v>8.0443135731818379E-5</v>
      </c>
      <c r="BE4" s="12">
        <f>STDEV(BC4:BC6)</f>
        <v>1.0571296364891794E-5</v>
      </c>
      <c r="BF4" s="14">
        <v>1</v>
      </c>
      <c r="BG4" s="15">
        <f>BE4/BD4</f>
        <v>0.13141328055801332</v>
      </c>
      <c r="BH4" s="11">
        <v>28</v>
      </c>
      <c r="BI4" s="12">
        <f t="shared" ref="BI4:BI36" si="15">BH4-E4</f>
        <v>11.04</v>
      </c>
      <c r="BJ4" s="12">
        <f t="shared" ref="BJ4:BJ36" si="16">2^-BI4</f>
        <v>4.7492917354115532E-4</v>
      </c>
      <c r="BK4" s="12">
        <f>AVERAGE(BJ4:BJ6)</f>
        <v>4.101980985867178E-4</v>
      </c>
      <c r="BL4" s="12">
        <f>STDEV(BJ4:BJ6)</f>
        <v>5.611989534308124E-5</v>
      </c>
      <c r="BM4" s="14">
        <v>1</v>
      </c>
      <c r="BN4" s="15">
        <f>BL4/BK4</f>
        <v>0.13681169058665743</v>
      </c>
      <c r="BO4" s="11">
        <v>28.57</v>
      </c>
      <c r="BP4" s="12">
        <f t="shared" ref="BP4:BP36" si="17">BO4-E4</f>
        <v>11.61</v>
      </c>
      <c r="BQ4" s="12">
        <f t="shared" ref="BQ4:BQ36" si="18">2^-BP4</f>
        <v>3.1992026461385862E-4</v>
      </c>
      <c r="BR4" s="12">
        <f>AVERAGE(BQ4:BQ6)</f>
        <v>2.9676391722693846E-4</v>
      </c>
      <c r="BS4" s="12">
        <f>STDEV(BQ4:BQ6)</f>
        <v>2.9549138645560555E-5</v>
      </c>
      <c r="BT4" s="14">
        <v>1</v>
      </c>
      <c r="BU4" s="15">
        <f>BS4/BR4</f>
        <v>9.9571197609458775E-2</v>
      </c>
      <c r="BV4" s="36">
        <v>40.369999999999997</v>
      </c>
      <c r="BW4" s="12">
        <f>BV4-E4</f>
        <v>23.409999999999997</v>
      </c>
      <c r="BX4" s="12">
        <f t="shared" ref="BX4:BX36" si="19">2^-BW4</f>
        <v>8.9719697678748992E-8</v>
      </c>
      <c r="BY4" s="37">
        <f>AVERAGE(BX4:BX5)</f>
        <v>6.808076283548987E-8</v>
      </c>
      <c r="BZ4" s="37">
        <f>STDEV(BX4:BX5)</f>
        <v>3.0602075130644766E-8</v>
      </c>
      <c r="CA4" s="14">
        <v>1</v>
      </c>
      <c r="CB4" s="15">
        <f>BZ4/BY4</f>
        <v>0.44949665450417353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8">
        <f t="shared" ref="BW5:BW36" si="20">BV5-E5</f>
        <v>24.36</v>
      </c>
      <c r="BX5" s="8">
        <f t="shared" si="19"/>
        <v>4.644182799223076E-8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16.75</v>
      </c>
      <c r="F6" s="2">
        <f t="shared" si="0"/>
        <v>9.0729302597253564E-6</v>
      </c>
      <c r="G6" s="2"/>
      <c r="H6" s="2"/>
      <c r="I6" s="17"/>
      <c r="J6" s="18"/>
      <c r="K6" s="3">
        <v>31.25</v>
      </c>
      <c r="L6" s="2">
        <f t="shared" si="1"/>
        <v>14.5</v>
      </c>
      <c r="M6" s="2">
        <f t="shared" si="2"/>
        <v>4.3158372875155471E-5</v>
      </c>
      <c r="N6" s="2"/>
      <c r="O6" s="2"/>
      <c r="P6" s="17"/>
      <c r="Q6" s="18"/>
      <c r="R6" s="3">
        <v>27.67</v>
      </c>
      <c r="S6" s="2">
        <f t="shared" si="3"/>
        <v>10.920000000000002</v>
      </c>
      <c r="T6" s="2">
        <f t="shared" si="4"/>
        <v>5.1612209011786124E-4</v>
      </c>
      <c r="U6" s="2"/>
      <c r="V6" s="2"/>
      <c r="W6" s="17"/>
      <c r="X6" s="18"/>
      <c r="Y6" s="3">
        <v>27.59</v>
      </c>
      <c r="Z6" s="2">
        <f t="shared" si="5"/>
        <v>10.84</v>
      </c>
      <c r="AA6" s="2">
        <f t="shared" si="6"/>
        <v>5.4555036038682651E-4</v>
      </c>
      <c r="AB6" s="2"/>
      <c r="AC6" s="2"/>
      <c r="AD6" s="17"/>
      <c r="AE6" s="18"/>
      <c r="AF6" s="3">
        <v>23.77</v>
      </c>
      <c r="AG6" s="2">
        <f t="shared" si="7"/>
        <v>7.02</v>
      </c>
      <c r="AH6" s="2">
        <f t="shared" si="8"/>
        <v>7.704943003854374E-3</v>
      </c>
      <c r="AI6" s="2"/>
      <c r="AJ6" s="2"/>
      <c r="AK6" s="17"/>
      <c r="AL6" s="18"/>
      <c r="AM6" s="3">
        <v>26.53</v>
      </c>
      <c r="AN6" s="2">
        <f t="shared" si="9"/>
        <v>9.7800000000000011</v>
      </c>
      <c r="AO6" s="2">
        <f t="shared" si="10"/>
        <v>1.137435143035601E-3</v>
      </c>
      <c r="AP6" s="2"/>
      <c r="AQ6" s="2"/>
      <c r="AR6" s="17"/>
      <c r="AS6" s="18"/>
      <c r="AT6" s="3">
        <v>22.46</v>
      </c>
      <c r="AU6" s="2">
        <f t="shared" si="11"/>
        <v>5.7100000000000009</v>
      </c>
      <c r="AV6" s="2">
        <f t="shared" si="12"/>
        <v>1.9103754338938565E-2</v>
      </c>
      <c r="AW6" s="2"/>
      <c r="AX6" s="2"/>
      <c r="AY6" s="17"/>
      <c r="AZ6" s="18"/>
      <c r="BA6" s="3">
        <v>30.55</v>
      </c>
      <c r="BB6" s="2">
        <f t="shared" si="13"/>
        <v>13.8</v>
      </c>
      <c r="BC6" s="2">
        <f t="shared" si="14"/>
        <v>7.0110983581362033E-5</v>
      </c>
      <c r="BD6" s="2"/>
      <c r="BE6" s="2"/>
      <c r="BF6" s="17"/>
      <c r="BG6" s="18"/>
      <c r="BH6" s="3">
        <v>28.11</v>
      </c>
      <c r="BI6" s="2">
        <f t="shared" si="15"/>
        <v>11.36</v>
      </c>
      <c r="BJ6" s="2">
        <f t="shared" si="16"/>
        <v>3.8045145491235385E-4</v>
      </c>
      <c r="BK6" s="2"/>
      <c r="BL6" s="2"/>
      <c r="BM6" s="17"/>
      <c r="BN6" s="18"/>
      <c r="BO6" s="7">
        <v>28.64</v>
      </c>
      <c r="BP6" s="2">
        <f t="shared" si="17"/>
        <v>11.89</v>
      </c>
      <c r="BQ6" s="2">
        <f t="shared" si="18"/>
        <v>2.6348345617783846E-4</v>
      </c>
      <c r="BR6" s="2"/>
      <c r="BS6" s="2"/>
      <c r="BT6" s="17"/>
      <c r="BU6" s="18"/>
      <c r="BV6" s="51">
        <v>45</v>
      </c>
      <c r="BW6" s="2">
        <f t="shared" si="20"/>
        <v>28.25</v>
      </c>
      <c r="BX6" s="2">
        <f t="shared" si="19"/>
        <v>3.1325832577560658E-9</v>
      </c>
      <c r="BY6" s="2"/>
      <c r="BZ6" s="2"/>
      <c r="CA6" s="17"/>
      <c r="CB6" s="18"/>
    </row>
    <row r="7" spans="2:80" x14ac:dyDescent="0.25">
      <c r="B7" s="11">
        <v>4</v>
      </c>
      <c r="C7" s="12" t="s">
        <v>13</v>
      </c>
      <c r="D7" s="13" t="s">
        <v>12</v>
      </c>
      <c r="E7" s="7">
        <v>16.37</v>
      </c>
      <c r="F7" s="8">
        <f t="shared" si="0"/>
        <v>1.1806983898486254E-5</v>
      </c>
      <c r="G7" s="8">
        <f>AVERAGE(F7:F9)</f>
        <v>1.1237721755238482E-5</v>
      </c>
      <c r="H7" s="8">
        <f>STDEV(F7:F9)</f>
        <v>7.2459510031363632E-7</v>
      </c>
      <c r="I7" s="6">
        <f>G19/G7</f>
        <v>0.81112461666679248</v>
      </c>
      <c r="J7" s="5">
        <f>((H7/G7)^2+(H19/G19)^2)^0.5*I7</f>
        <v>8.5930062795835468E-2</v>
      </c>
      <c r="K7" s="50">
        <v>26.65</v>
      </c>
      <c r="L7" s="8">
        <f t="shared" si="1"/>
        <v>10.279999999999998</v>
      </c>
      <c r="M7" s="8">
        <f t="shared" si="2"/>
        <v>8.0428810280036621E-4</v>
      </c>
      <c r="N7" s="8">
        <f>AVERAGE(M8:M9)</f>
        <v>3.1790123918304706E-4</v>
      </c>
      <c r="O7" s="8">
        <f>STDEV(M8:M9)</f>
        <v>1.5575028534513317E-5</v>
      </c>
      <c r="P7" s="6">
        <f>N19/N7</f>
        <v>14.300384272986019</v>
      </c>
      <c r="Q7" s="5">
        <f>((O7/N7)^2+(O19/N19)^2)^0.5*P7</f>
        <v>3.4180606129408408</v>
      </c>
      <c r="R7" s="7">
        <v>25.03</v>
      </c>
      <c r="S7" s="8">
        <f t="shared" si="3"/>
        <v>8.66</v>
      </c>
      <c r="T7" s="8">
        <f t="shared" si="4"/>
        <v>2.4721808475982039E-3</v>
      </c>
      <c r="U7" s="8">
        <f>AVERAGE(T7:T9)</f>
        <v>1.519419541969471E-3</v>
      </c>
      <c r="V7" s="8">
        <f>STDEV(T7:T9)</f>
        <v>8.2512341289383304E-4</v>
      </c>
      <c r="W7" s="6">
        <f>U19/U7</f>
        <v>1.1291220366527555</v>
      </c>
      <c r="X7" s="5">
        <f>((V7/U7)^2+(V19/U19)^2)^0.5*W7</f>
        <v>0.61930527279292247</v>
      </c>
      <c r="Y7" s="7">
        <v>25.95</v>
      </c>
      <c r="Z7" s="10">
        <f t="shared" si="5"/>
        <v>9.5799999999999983</v>
      </c>
      <c r="AA7" s="8">
        <f t="shared" si="6"/>
        <v>1.3065698777208145E-3</v>
      </c>
      <c r="AB7" s="8">
        <f>AVERAGE(AA7:AA9)</f>
        <v>8.6492516106190589E-4</v>
      </c>
      <c r="AC7" s="8">
        <f>STDEV(AA7:AA9)</f>
        <v>3.8589180577553605E-4</v>
      </c>
      <c r="AD7" s="6">
        <f>AB19/AB7</f>
        <v>1.4446491438389948</v>
      </c>
      <c r="AE7" s="5">
        <f>((AC7/AB7)^2+(AC19/AB19)^2)^0.5*AD7</f>
        <v>0.66315534430986489</v>
      </c>
      <c r="AF7" s="7">
        <v>21.55</v>
      </c>
      <c r="AG7" s="8">
        <f t="shared" si="7"/>
        <v>5.18</v>
      </c>
      <c r="AH7" s="8">
        <f t="shared" si="8"/>
        <v>2.7584468634082978E-2</v>
      </c>
      <c r="AI7" s="8">
        <f>AVERAGE(AH7:AH9)</f>
        <v>1.7348955011668738E-2</v>
      </c>
      <c r="AJ7" s="8">
        <f>STDEV(AH7:AH9)</f>
        <v>9.0553803934466503E-3</v>
      </c>
      <c r="AK7" s="6">
        <f>AI19/AI7</f>
        <v>1.365364313228784</v>
      </c>
      <c r="AL7" s="5">
        <f>((AJ7/AI7)^2+(AJ19/AI19)^2)^0.5*AK7</f>
        <v>0.71342325987299959</v>
      </c>
      <c r="AM7" s="7">
        <v>26.49</v>
      </c>
      <c r="AN7" s="8">
        <f t="shared" si="9"/>
        <v>10.119999999999997</v>
      </c>
      <c r="AO7" s="8">
        <f t="shared" si="10"/>
        <v>8.9862075256335651E-4</v>
      </c>
      <c r="AP7" s="8">
        <f>AVERAGE(AO7:AO9)</f>
        <v>8.8498461962059627E-4</v>
      </c>
      <c r="AQ7" s="8">
        <f>STDEV(AO7:AO9)</f>
        <v>8.5768206564427966E-5</v>
      </c>
      <c r="AR7" s="6">
        <f>AP19/AP7</f>
        <v>1.4694751586172097</v>
      </c>
      <c r="AS7" s="5">
        <f>((AQ7/AP7)^2+(AQ19/AP19)^2)^0.5*AR7</f>
        <v>0.18734350268161259</v>
      </c>
      <c r="AT7" s="7">
        <v>20.079999999999998</v>
      </c>
      <c r="AU7" s="8">
        <f t="shared" si="11"/>
        <v>3.7099999999999973</v>
      </c>
      <c r="AV7" s="8">
        <f t="shared" si="12"/>
        <v>7.6415017355754442E-2</v>
      </c>
      <c r="AW7" s="8">
        <f>AVERAGE(AV7:AV9)</f>
        <v>4.4117936117161659E-2</v>
      </c>
      <c r="AX7" s="8">
        <f>STDEV(AV7:AV9)</f>
        <v>2.816182626000352E-2</v>
      </c>
      <c r="AY7" s="6">
        <f>AW19/AW7</f>
        <v>1.3573840145907969</v>
      </c>
      <c r="AZ7" s="5">
        <f>((AX7/AW7)^2+(AX19/AW19)^2)^0.5*AY7</f>
        <v>0.90067460002786937</v>
      </c>
      <c r="BA7" s="7">
        <v>30.41</v>
      </c>
      <c r="BB7" s="8">
        <f t="shared" si="13"/>
        <v>14.04</v>
      </c>
      <c r="BC7" s="8">
        <f t="shared" si="14"/>
        <v>5.9366146692644455E-5</v>
      </c>
      <c r="BD7" s="8">
        <f>AVERAGE(BC7:BC9)</f>
        <v>5.8972747727035342E-5</v>
      </c>
      <c r="BE7" s="8">
        <f>STDEV(BC7:BC9)</f>
        <v>7.1029911515349117E-6</v>
      </c>
      <c r="BF7" s="6">
        <f>BD19/BD7</f>
        <v>1.4434020072096747</v>
      </c>
      <c r="BG7" s="5">
        <f>((BE7/BD7)^2+(BE19/BD19)^2)^0.5*BF7</f>
        <v>0.21096770998766468</v>
      </c>
      <c r="BH7" s="7">
        <v>26.86</v>
      </c>
      <c r="BI7" s="8">
        <f t="shared" si="15"/>
        <v>10.489999999999998</v>
      </c>
      <c r="BJ7" s="8">
        <f t="shared" si="16"/>
        <v>6.9533700956888342E-4</v>
      </c>
      <c r="BK7" s="8">
        <f>AVERAGE(BJ7:BJ9)</f>
        <v>6.1061344091847553E-4</v>
      </c>
      <c r="BL7" s="8">
        <f>STDEV(BJ7:BJ9)</f>
        <v>8.4190215704729284E-5</v>
      </c>
      <c r="BM7" s="6">
        <f>BK19/BK7</f>
        <v>0.87408097905661053</v>
      </c>
      <c r="BN7" s="5">
        <f>((BL7/BK7)^2+(BL19/BK19)^2)^0.5*BM7</f>
        <v>0.16488722549510884</v>
      </c>
      <c r="BO7" s="11">
        <v>27.62</v>
      </c>
      <c r="BP7" s="8">
        <f t="shared" si="17"/>
        <v>11.25</v>
      </c>
      <c r="BQ7" s="8">
        <f t="shared" si="18"/>
        <v>4.1059395276060295E-4</v>
      </c>
      <c r="BR7" s="8">
        <f>AVERAGE(BQ7:BQ9)</f>
        <v>3.4753201212189892E-4</v>
      </c>
      <c r="BS7" s="8">
        <f>STDEV(BQ7:BQ9)</f>
        <v>5.7350040110174159E-5</v>
      </c>
      <c r="BT7" s="6">
        <f>BR19/BR7</f>
        <v>1.0695346517779682</v>
      </c>
      <c r="BU7" s="5">
        <f>((BS7/BR7)^2+(BS19/BR19)^2)^0.5*BT7</f>
        <v>0.23443107459451129</v>
      </c>
      <c r="BV7" s="38">
        <v>39.06</v>
      </c>
      <c r="BW7" s="8">
        <f t="shared" si="20"/>
        <v>22.69</v>
      </c>
      <c r="BX7" s="8">
        <f t="shared" si="19"/>
        <v>1.477846741603597E-7</v>
      </c>
      <c r="BY7" s="8">
        <f>AVERAGE(BX7:BX9)</f>
        <v>9.3403072048394343E-8</v>
      </c>
      <c r="BZ7" s="8">
        <f>STDEV(BX7:BX9)</f>
        <v>6.6784270861107681E-8</v>
      </c>
      <c r="CA7" s="6">
        <f>BY19/BY7</f>
        <v>0.57189754376961055</v>
      </c>
      <c r="CB7" s="5">
        <f>((BZ7/BY7)^2+(BZ19/BY19)^2)^0.5*CA7</f>
        <v>0.43315261849804609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8">
        <f t="shared" si="20"/>
        <v>25.66</v>
      </c>
      <c r="BX8" s="8">
        <f t="shared" si="19"/>
        <v>1.8861243038926746E-8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8">
        <f t="shared" si="20"/>
        <v>23.069999999999997</v>
      </c>
      <c r="BX9" s="8">
        <f t="shared" si="19"/>
        <v>1.1356329894589657E-7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0.81929069084092399</v>
      </c>
      <c r="J10" s="5">
        <f>((H10/G10)^2+(H22/G22)^2)^0.5*I10</f>
        <v>0.12471808480635063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2.1949400114697966</v>
      </c>
      <c r="Q10" s="5">
        <f>((O10/N10)^2+(O22/N22)^2)^0.5*P10</f>
        <v>0.54697409339774072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3.9917110183499545</v>
      </c>
      <c r="X10" s="5">
        <f>((V10/U10)^2+(V22/U22)^2)^0.5*W10</f>
        <v>1.335465868363839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4.3769734905846294</v>
      </c>
      <c r="AE10" s="5">
        <f>((AC10/AB10)^2+(AC22/AB22)^2)^0.5*AD10</f>
        <v>0.80073515115416172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3.2040397620578509</v>
      </c>
      <c r="AL10" s="5">
        <f>((AJ10/AI10)^2+(AJ22/AI22)^2)^0.5*AK10</f>
        <v>1.2048642009307593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1.4337118249794245</v>
      </c>
      <c r="AS10" s="5">
        <f>((AQ10/AP10)^2+(AQ22/AP22)^2)^0.5*AR10</f>
        <v>0.41487741316066451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5.1106661598400134</v>
      </c>
      <c r="AZ10" s="5">
        <f>((AX10/AW10)^2+(AX22/AW22)^2)^0.5*AY10</f>
        <v>1.7476329701068467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1.2194159596588661</v>
      </c>
      <c r="BG10" s="5">
        <f>((BE10/BD10)^2+(BE22/BD22)^2)^0.5*BF10</f>
        <v>0.31486585945365048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1.5211929325225351</v>
      </c>
      <c r="BN10" s="5">
        <f>((BL10/BK10)^2+(BL22/BK22)^2)^0.5*BM10</f>
        <v>0.38789382932342154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1.4143197215407786</v>
      </c>
      <c r="BU10" s="5">
        <f>((BS10/BR10)^2+(BS22/BR22)^2)^0.5*BT10</f>
        <v>0.42898104665857512</v>
      </c>
      <c r="BV10" s="38">
        <v>39.04</v>
      </c>
      <c r="BW10" s="8">
        <f t="shared" si="20"/>
        <v>22.83</v>
      </c>
      <c r="BX10" s="8">
        <f t="shared" si="19"/>
        <v>1.3411742266283169E-7</v>
      </c>
      <c r="BY10" s="8">
        <f>AVERAGE(BX10:BX12)</f>
        <v>1.5168422923308529E-7</v>
      </c>
      <c r="BZ10" s="8">
        <f>STDEV(BX10:BX12)</f>
        <v>5.9388391138431757E-8</v>
      </c>
      <c r="CA10" s="6">
        <f>BY22/BY10</f>
        <v>6.6865154772477924</v>
      </c>
      <c r="CB10" s="5">
        <f>((BZ10/BY10)^2+(BZ22/BY22)^2)^0.5*CA10</f>
        <v>3.0745794278690575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8">
        <f t="shared" si="20"/>
        <v>23.21</v>
      </c>
      <c r="BX11" s="8">
        <f t="shared" si="19"/>
        <v>1.0306086913441009E-7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8">
        <f t="shared" si="20"/>
        <v>22.13</v>
      </c>
      <c r="BX12" s="8">
        <f t="shared" si="19"/>
        <v>2.1787439590201411E-7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0.86817134155619025</v>
      </c>
      <c r="J13" s="5">
        <f>((H13/G13)^2+(H25/G25)^2)^0.5*I13</f>
        <v>0.14796566273911449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1.9792153863917639</v>
      </c>
      <c r="Q13" s="5">
        <f>((O13/N13)^2+(O25/N25)^2)^0.5*P13</f>
        <v>0.5344311871344164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0.8031514915420308</v>
      </c>
      <c r="X13" s="5">
        <f>((V13/U13)^2+(V25/U25)^2)^0.5*W13</f>
        <v>0.23003149387528862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5.3754085945745054</v>
      </c>
      <c r="AE13" s="5">
        <f>((AC13/AB13)^2+(AC25/AB25)^2)^0.5*AD13</f>
        <v>1.1193172753798908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AVERAGE(AH13:AH15)</f>
        <v>9.1720432468558721E-3</v>
      </c>
      <c r="AJ13" s="8">
        <f>STDEV(AH13:AH15)</f>
        <v>2.3331776930287894E-3</v>
      </c>
      <c r="AK13" s="6">
        <f>AI25/AI13</f>
        <v>18.402266994211367</v>
      </c>
      <c r="AL13" s="5">
        <f>((AJ13/AI13)^2+(AJ25/AI25)^2)^0.5*AK13</f>
        <v>9.2877245047129371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2.887093930609435</v>
      </c>
      <c r="AS13" s="5">
        <f>((AQ13/AP13)^2+(AQ25/AP25)^2)^0.5*AR13</f>
        <v>0.64534748509181394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29.94796416313136</v>
      </c>
      <c r="AZ13" s="5">
        <f>((AX13/AW13)^2+(AX25/AW25)^2)^0.5*AY13</f>
        <v>7.2092454133892891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1.5121660995887189</v>
      </c>
      <c r="BG13" s="5">
        <f>((BE13/BD13)^2+(BE25/BD25)^2)^0.5*BF13</f>
        <v>0.52749149189945066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3.949947160030018</v>
      </c>
      <c r="BN13" s="5">
        <f>((BL13/BK13)^2+(BL25/BK25)^2)^0.5*BM13</f>
        <v>1.096399174024794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1.3223305829631551</v>
      </c>
      <c r="BU13" s="5">
        <f>((BS13/BR13)^2+(BS25/BR25)^2)^0.5*BT13</f>
        <v>0.30869099358811464</v>
      </c>
      <c r="BV13" s="38">
        <v>41.16</v>
      </c>
      <c r="BW13" s="8">
        <f t="shared" si="20"/>
        <v>25.019999999999996</v>
      </c>
      <c r="BX13" s="8">
        <f t="shared" si="19"/>
        <v>2.9392025008599863E-8</v>
      </c>
      <c r="BY13" s="8">
        <f>AVERAGE(BX13:BX15)</f>
        <v>2.6761228306461921E-8</v>
      </c>
      <c r="BZ13" s="8">
        <f>STDEV(BX13:BX15)</f>
        <v>9.3092673553050079E-9</v>
      </c>
      <c r="CA13" s="6">
        <f>BY25/BY13</f>
        <v>96.714462594550426</v>
      </c>
      <c r="CB13" s="5">
        <f>((BZ13/BY13)^2+(BZ25/BY25)^2)^0.5*CA13</f>
        <v>49.069912552293154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8">
        <f t="shared" si="20"/>
        <v>25.860000000000003</v>
      </c>
      <c r="BX14" s="8">
        <f t="shared" si="19"/>
        <v>1.6419665752002752E-8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8">
        <f t="shared" si="20"/>
        <v>24.790000000000003</v>
      </c>
      <c r="BX15" s="8">
        <f t="shared" si="19"/>
        <v>3.4471994158783146E-8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1.0566993146703878</v>
      </c>
      <c r="J16" s="5">
        <f>((H16/G16)^2+(H28/G28)^2)^0.5*I16</f>
        <v>4.4245528967340839E-2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0.42451977711874089</v>
      </c>
      <c r="Q16" s="5">
        <f>((O16/N16)^2+(O28/N28)^2)^0.5*P16</f>
        <v>0.10859117702347688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1.1596012899523407</v>
      </c>
      <c r="X16" s="5">
        <f>((V16/U16)^2+(V28/U28)^2)^0.5*W16</f>
        <v>0.42975341613097762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5.1461998395407784</v>
      </c>
      <c r="AE16" s="5">
        <f>((AC16/AB16)^2+(AC28/AB28)^2)^0.5*AD16</f>
        <v>1.2492953608428981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9.9394758772169016</v>
      </c>
      <c r="AL16" s="5">
        <f>((AJ16/AI16)^2+(AJ28/AI28)^2)^0.5*AK16</f>
        <v>3.1679178072399252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2.4709026220830719</v>
      </c>
      <c r="AS16" s="5">
        <f>((AQ16/AP16)^2+(AQ28/AP28)^2)^0.5*AR16</f>
        <v>0.26508349897795169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31.713104790013013</v>
      </c>
      <c r="AZ16" s="5">
        <f>((AX16/AW16)^2+(AX28/AW28)^2)^0.5*AY16</f>
        <v>8.5164100611715057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0.98668466429193491</v>
      </c>
      <c r="BG16" s="5">
        <f>((BE16/BD16)^2+(BE28/BD28)^2)^0.5*BF16</f>
        <v>0.21419669343111414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2.5041299162755548</v>
      </c>
      <c r="BN16" s="5">
        <f>((BL16/BK16)^2+(BL28/BK28)^2)^0.5*BM16</f>
        <v>0.99557856472742223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0.86076295862564911</v>
      </c>
      <c r="BU16" s="5">
        <f>((BS16/BR16)^2+(BS28/BR28)^2)^0.5*BT16</f>
        <v>0.12535104133599348</v>
      </c>
      <c r="BV16" s="38">
        <v>40.130000000000003</v>
      </c>
      <c r="BW16" s="8">
        <f t="shared" si="20"/>
        <v>23.820000000000004</v>
      </c>
      <c r="BX16" s="8">
        <f t="shared" si="19"/>
        <v>6.7525141554820278E-8</v>
      </c>
      <c r="BY16" s="8">
        <f>AVERAGE(BX16:BX18)</f>
        <v>1.04303545240824E-7</v>
      </c>
      <c r="BZ16" s="8">
        <f>STDEV(BX16:BX18)</f>
        <v>3.8178818721169525E-8</v>
      </c>
      <c r="CA16" s="6">
        <f>BY28/BY16</f>
        <v>35.516996452332151</v>
      </c>
      <c r="CB16" s="5">
        <f>((BZ16/BY16)^2+(BZ28/BY28)^2)^0.5*CA16</f>
        <v>14.282649723968044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8">
        <f t="shared" si="20"/>
        <v>23.230000000000004</v>
      </c>
      <c r="BX17" s="8">
        <f t="shared" si="19"/>
        <v>1.016419996938652E-7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16.41</v>
      </c>
      <c r="F18" s="8">
        <f t="shared" si="0"/>
        <v>1.1484121302879857E-5</v>
      </c>
      <c r="G18" s="8"/>
      <c r="H18" s="8"/>
      <c r="I18" s="8"/>
      <c r="J18" s="4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7">
        <v>25.88</v>
      </c>
      <c r="S18" s="2">
        <f t="shared" si="3"/>
        <v>9.4699999999999989</v>
      </c>
      <c r="T18" s="2">
        <f t="shared" si="4"/>
        <v>1.4100871050024388E-3</v>
      </c>
      <c r="U18" s="2"/>
      <c r="V18" s="2"/>
      <c r="W18" s="2"/>
      <c r="X18" s="1"/>
      <c r="Y18" s="7">
        <v>27.7</v>
      </c>
      <c r="Z18" s="2">
        <f t="shared" si="5"/>
        <v>11.29</v>
      </c>
      <c r="AA18" s="2">
        <f t="shared" si="6"/>
        <v>3.9936623953016698E-4</v>
      </c>
      <c r="AB18" s="2"/>
      <c r="AC18" s="2"/>
      <c r="AD18" s="2"/>
      <c r="AE18" s="1"/>
      <c r="AF18" s="7">
        <v>23.19</v>
      </c>
      <c r="AG18" s="2">
        <f t="shared" si="7"/>
        <v>6.7800000000000011</v>
      </c>
      <c r="AH18" s="2">
        <f t="shared" si="8"/>
        <v>9.0994811442848024E-3</v>
      </c>
      <c r="AI18" s="2"/>
      <c r="AJ18" s="2"/>
      <c r="AK18" s="2"/>
      <c r="AL18" s="1"/>
      <c r="AM18" s="7">
        <v>26.51</v>
      </c>
      <c r="AN18" s="2">
        <f t="shared" si="9"/>
        <v>10.100000000000001</v>
      </c>
      <c r="AO18" s="2">
        <f t="shared" si="10"/>
        <v>9.1116503079766273E-4</v>
      </c>
      <c r="AP18" s="2"/>
      <c r="AQ18" s="2"/>
      <c r="AR18" s="2"/>
      <c r="AS18" s="1"/>
      <c r="AT18" s="7">
        <v>22.87</v>
      </c>
      <c r="AU18" s="2">
        <f t="shared" si="11"/>
        <v>6.4600000000000009</v>
      </c>
      <c r="AV18" s="2">
        <f t="shared" si="12"/>
        <v>1.1359160291564922E-2</v>
      </c>
      <c r="AW18" s="2"/>
      <c r="AX18" s="2"/>
      <c r="AY18" s="2"/>
      <c r="AZ18" s="1"/>
      <c r="BA18" s="7">
        <v>30.94</v>
      </c>
      <c r="BB18" s="2">
        <f t="shared" si="13"/>
        <v>14.530000000000001</v>
      </c>
      <c r="BC18" s="2">
        <f t="shared" si="14"/>
        <v>4.2270186404752331E-5</v>
      </c>
      <c r="BD18" s="2"/>
      <c r="BE18" s="2"/>
      <c r="BF18" s="2"/>
      <c r="BG18" s="1"/>
      <c r="BH18" s="7">
        <v>27.55</v>
      </c>
      <c r="BI18" s="2">
        <f t="shared" si="15"/>
        <v>11.14</v>
      </c>
      <c r="BJ18" s="2">
        <f t="shared" si="16"/>
        <v>4.431245875572073E-4</v>
      </c>
      <c r="BK18" s="2"/>
      <c r="BL18" s="2"/>
      <c r="BM18" s="2"/>
      <c r="BN18" s="1"/>
      <c r="BO18" s="3">
        <v>25.04</v>
      </c>
      <c r="BP18" s="2">
        <f t="shared" si="17"/>
        <v>8.629999999999999</v>
      </c>
      <c r="BQ18" s="2">
        <f t="shared" si="18"/>
        <v>2.5241266223388547E-3</v>
      </c>
      <c r="BR18" s="2"/>
      <c r="BS18" s="2"/>
      <c r="BT18" s="2"/>
      <c r="BU18" s="1"/>
      <c r="BV18" s="40">
        <v>39.14</v>
      </c>
      <c r="BW18" s="8">
        <f t="shared" si="20"/>
        <v>22.73</v>
      </c>
      <c r="BX18" s="2">
        <f t="shared" si="19"/>
        <v>1.4374349447378651E-7</v>
      </c>
      <c r="BY18" s="2"/>
      <c r="BZ18" s="2"/>
      <c r="CA18" s="2"/>
      <c r="CB18" s="1"/>
    </row>
    <row r="19" spans="2:80" x14ac:dyDescent="0.25">
      <c r="B19" s="11">
        <v>16</v>
      </c>
      <c r="C19" s="12" t="s">
        <v>13</v>
      </c>
      <c r="D19" s="13" t="s">
        <v>25</v>
      </c>
      <c r="E19" s="11">
        <v>16.86</v>
      </c>
      <c r="F19" s="12">
        <f t="shared" ref="F19:F30" si="21">2^-E19</f>
        <v>8.406868865025416E-6</v>
      </c>
      <c r="G19" s="12">
        <f>AVERAGE(F19:F21)</f>
        <v>9.1151927509258889E-6</v>
      </c>
      <c r="H19" s="12">
        <f>STDEV(F19:F21)</f>
        <v>7.6619902453629311E-7</v>
      </c>
      <c r="I19" s="12"/>
      <c r="J19" s="13"/>
      <c r="K19" s="11">
        <v>24.31</v>
      </c>
      <c r="L19" s="12">
        <f t="shared" ref="L19:L36" si="22">K19-E19</f>
        <v>7.4499999999999993</v>
      </c>
      <c r="M19" s="12">
        <f t="shared" ref="M19:M36" si="23">2^-L19</f>
        <v>5.7190847497876037E-3</v>
      </c>
      <c r="N19" s="12">
        <f>AVERAGE(M19:M21)</f>
        <v>4.5461098811760128E-3</v>
      </c>
      <c r="O19" s="12">
        <f>STDEV(M19:M21)</f>
        <v>1.063533637048406E-3</v>
      </c>
      <c r="P19" s="12"/>
      <c r="Q19" s="13"/>
      <c r="R19" s="11">
        <v>25.97</v>
      </c>
      <c r="S19" s="12">
        <f t="shared" si="3"/>
        <v>9.11</v>
      </c>
      <c r="T19" s="12">
        <f t="shared" si="4"/>
        <v>1.809742308379632E-3</v>
      </c>
      <c r="U19" s="12">
        <f>AVERAGE(T19:T21)</f>
        <v>1.715610087758566E-3</v>
      </c>
      <c r="V19" s="12">
        <f>STDEV(T19:T21)</f>
        <v>1.3210665327507046E-4</v>
      </c>
      <c r="W19" s="12"/>
      <c r="X19" s="13"/>
      <c r="Y19" s="11">
        <v>26.52</v>
      </c>
      <c r="Z19" s="12">
        <f t="shared" si="5"/>
        <v>9.66</v>
      </c>
      <c r="AA19" s="12">
        <f t="shared" si="6"/>
        <v>1.2360904237991017E-3</v>
      </c>
      <c r="AB19" s="12">
        <f>AVERAGE(AA19:AA21)</f>
        <v>1.249513393412887E-3</v>
      </c>
      <c r="AC19" s="12">
        <f>STDEV(AA19:AA21)</f>
        <v>1.3495074500914883E-4</v>
      </c>
      <c r="AD19" s="12"/>
      <c r="AE19" s="13"/>
      <c r="AF19" s="11">
        <v>22.28</v>
      </c>
      <c r="AG19" s="12">
        <f t="shared" si="7"/>
        <v>5.4200000000000017</v>
      </c>
      <c r="AH19" s="12">
        <f t="shared" si="8"/>
        <v>2.335701950992089E-2</v>
      </c>
      <c r="AI19" s="12">
        <f>AVERAGE(AH19:AH21)</f>
        <v>2.3687644044744157E-2</v>
      </c>
      <c r="AJ19" s="12">
        <f>STDEV(AH19:AH21)</f>
        <v>5.7265849254267709E-4</v>
      </c>
      <c r="AK19" s="12"/>
      <c r="AL19" s="13"/>
      <c r="AM19" s="11">
        <v>26.32</v>
      </c>
      <c r="AN19" s="12">
        <f t="shared" si="9"/>
        <v>9.4600000000000009</v>
      </c>
      <c r="AO19" s="12">
        <f t="shared" si="10"/>
        <v>1.419895036445615E-3</v>
      </c>
      <c r="AP19" s="12">
        <f>AVERAGE(AO19:AO21)</f>
        <v>1.3004629142907666E-3</v>
      </c>
      <c r="AQ19" s="12">
        <f>STDEV(AO19:AO21)</f>
        <v>1.0772056901456098E-4</v>
      </c>
      <c r="AR19" s="12"/>
      <c r="AS19" s="13"/>
      <c r="AT19" s="11">
        <v>21.04</v>
      </c>
      <c r="AU19" s="12">
        <f t="shared" si="11"/>
        <v>4.18</v>
      </c>
      <c r="AV19" s="12">
        <f t="shared" si="12"/>
        <v>5.5168937268165935E-2</v>
      </c>
      <c r="AW19" s="12">
        <f>AVERAGE(AV19:AV21)</f>
        <v>5.9884981242173209E-2</v>
      </c>
      <c r="AX19" s="12">
        <f>STDEV(AV19:AV21)</f>
        <v>1.0848201196429264E-2</v>
      </c>
      <c r="AY19" s="12"/>
      <c r="AZ19" s="13"/>
      <c r="BA19" s="11">
        <v>30.47</v>
      </c>
      <c r="BB19" s="12">
        <f t="shared" si="13"/>
        <v>13.61</v>
      </c>
      <c r="BC19" s="12">
        <f t="shared" si="14"/>
        <v>7.9980066153464654E-5</v>
      </c>
      <c r="BD19" s="12">
        <f>AVERAGE(BC19:BC21)</f>
        <v>8.512138243987259E-5</v>
      </c>
      <c r="BE19" s="12">
        <f>STDEV(BC19:BC21)</f>
        <v>7.0479715648399745E-6</v>
      </c>
      <c r="BF19" s="12"/>
      <c r="BG19" s="13"/>
      <c r="BH19" s="11">
        <v>27.66</v>
      </c>
      <c r="BI19" s="12">
        <f t="shared" si="15"/>
        <v>10.8</v>
      </c>
      <c r="BJ19" s="12">
        <f t="shared" si="16"/>
        <v>5.6088786865089594E-4</v>
      </c>
      <c r="BK19" s="12">
        <f>AVERAGE(BJ19:BJ21)</f>
        <v>5.3372559426314691E-4</v>
      </c>
      <c r="BL19" s="12">
        <f>STDEV(BJ19:BJ21)</f>
        <v>6.8713799012234825E-5</v>
      </c>
      <c r="BM19" s="12"/>
      <c r="BN19" s="13"/>
      <c r="BO19" s="11">
        <v>28.04</v>
      </c>
      <c r="BP19" s="12">
        <f t="shared" si="17"/>
        <v>11.18</v>
      </c>
      <c r="BQ19" s="12">
        <f t="shared" si="18"/>
        <v>4.3100732240754653E-4</v>
      </c>
      <c r="BR19" s="12">
        <f>AVERAGE(BQ19:BQ21)</f>
        <v>3.7169752956649178E-4</v>
      </c>
      <c r="BS19" s="12">
        <f>STDEV(BQ19:BQ21)</f>
        <v>5.3622790748047244E-5</v>
      </c>
      <c r="BT19" s="12"/>
      <c r="BU19" s="13"/>
      <c r="BV19" s="11">
        <v>41.15</v>
      </c>
      <c r="BW19" s="8">
        <f t="shared" si="20"/>
        <v>24.29</v>
      </c>
      <c r="BX19" s="12">
        <f t="shared" si="19"/>
        <v>4.8750761661397283E-8</v>
      </c>
      <c r="BY19" s="12">
        <f>AVERAGE(BX19:BX21)</f>
        <v>5.3416987485012694E-8</v>
      </c>
      <c r="BZ19" s="12">
        <f>STDEV(BX19:BX21)</f>
        <v>1.3344251471015491E-8</v>
      </c>
      <c r="CA19" s="12"/>
      <c r="CB19" s="13"/>
    </row>
    <row r="20" spans="2:80" x14ac:dyDescent="0.25">
      <c r="B20" s="7">
        <v>17</v>
      </c>
      <c r="C20" s="8" t="s">
        <v>13</v>
      </c>
      <c r="D20" s="4" t="s">
        <v>25</v>
      </c>
      <c r="E20" s="7">
        <v>16.760000000000002</v>
      </c>
      <c r="F20" s="8">
        <f t="shared" si="21"/>
        <v>9.0102589525568379E-6</v>
      </c>
      <c r="G20" s="8"/>
      <c r="H20" s="8"/>
      <c r="I20" s="8"/>
      <c r="J20" s="4"/>
      <c r="K20" s="7">
        <v>24.63</v>
      </c>
      <c r="L20" s="8">
        <f t="shared" si="22"/>
        <v>7.8699999999999974</v>
      </c>
      <c r="M20" s="8">
        <f t="shared" si="23"/>
        <v>4.2745847705497721E-3</v>
      </c>
      <c r="N20" s="8"/>
      <c r="O20" s="8"/>
      <c r="P20" s="8"/>
      <c r="Q20" s="4"/>
      <c r="R20" s="7">
        <v>25.9</v>
      </c>
      <c r="S20" s="8">
        <f t="shared" si="3"/>
        <v>9.139999999999997</v>
      </c>
      <c r="T20" s="8">
        <f t="shared" si="4"/>
        <v>1.7724983502288346E-3</v>
      </c>
      <c r="U20" s="8"/>
      <c r="V20" s="8"/>
      <c r="W20" s="8"/>
      <c r="X20" s="4"/>
      <c r="Y20" s="7">
        <v>26.25</v>
      </c>
      <c r="Z20" s="8">
        <f t="shared" si="5"/>
        <v>9.4899999999999984</v>
      </c>
      <c r="AA20" s="8">
        <f t="shared" si="6"/>
        <v>1.3906740191377671E-3</v>
      </c>
      <c r="AB20" s="8"/>
      <c r="AC20" s="8"/>
      <c r="AD20" s="8"/>
      <c r="AE20" s="4"/>
      <c r="AF20" s="7">
        <v>22.12</v>
      </c>
      <c r="AG20" s="8">
        <f t="shared" si="7"/>
        <v>5.3599999999999994</v>
      </c>
      <c r="AH20" s="8">
        <f t="shared" si="8"/>
        <v>2.4348893114390636E-2</v>
      </c>
      <c r="AI20" s="8"/>
      <c r="AJ20" s="8"/>
      <c r="AK20" s="8"/>
      <c r="AL20" s="4"/>
      <c r="AM20" s="7">
        <v>26.38</v>
      </c>
      <c r="AN20" s="8">
        <f t="shared" si="9"/>
        <v>9.6199999999999974</v>
      </c>
      <c r="AO20" s="8">
        <f t="shared" si="10"/>
        <v>1.2708416557050159E-3</v>
      </c>
      <c r="AP20" s="8"/>
      <c r="AQ20" s="8"/>
      <c r="AR20" s="8"/>
      <c r="AS20" s="4"/>
      <c r="AT20" s="7">
        <v>20.55</v>
      </c>
      <c r="AU20" s="8">
        <f t="shared" si="11"/>
        <v>3.7899999999999991</v>
      </c>
      <c r="AV20" s="8">
        <f t="shared" si="12"/>
        <v>7.2293011494080517E-2</v>
      </c>
      <c r="AW20" s="8"/>
      <c r="AX20" s="8"/>
      <c r="AY20" s="8"/>
      <c r="AZ20" s="4"/>
      <c r="BA20" s="7">
        <v>30.33</v>
      </c>
      <c r="BB20" s="8">
        <f t="shared" si="13"/>
        <v>13.569999999999997</v>
      </c>
      <c r="BC20" s="8">
        <f t="shared" si="14"/>
        <v>8.2228611869243978E-5</v>
      </c>
      <c r="BD20" s="8"/>
      <c r="BE20" s="8"/>
      <c r="BF20" s="8"/>
      <c r="BG20" s="4"/>
      <c r="BH20" s="7">
        <v>27.86</v>
      </c>
      <c r="BI20" s="8">
        <f t="shared" si="15"/>
        <v>11.099999999999998</v>
      </c>
      <c r="BJ20" s="8">
        <f t="shared" si="16"/>
        <v>4.555825153988325E-4</v>
      </c>
      <c r="BK20" s="8"/>
      <c r="BL20" s="8"/>
      <c r="BM20" s="8"/>
      <c r="BN20" s="4"/>
      <c r="BO20" s="7">
        <v>28.34</v>
      </c>
      <c r="BP20" s="8">
        <f t="shared" si="17"/>
        <v>11.579999999999998</v>
      </c>
      <c r="BQ20" s="8">
        <f t="shared" si="18"/>
        <v>3.2664246943020357E-4</v>
      </c>
      <c r="BR20" s="8"/>
      <c r="BS20" s="8"/>
      <c r="BT20" s="8"/>
      <c r="BU20" s="4"/>
      <c r="BV20" s="7">
        <v>40.56</v>
      </c>
      <c r="BW20" s="8">
        <f t="shared" si="20"/>
        <v>23.8</v>
      </c>
      <c r="BX20" s="8">
        <f t="shared" si="19"/>
        <v>6.8467757403673807E-8</v>
      </c>
      <c r="BY20" s="8"/>
      <c r="BZ20" s="8"/>
      <c r="CA20" s="8"/>
      <c r="CB20" s="4"/>
    </row>
    <row r="21" spans="2:80" x14ac:dyDescent="0.25">
      <c r="B21" s="7">
        <v>18</v>
      </c>
      <c r="C21" s="8" t="s">
        <v>13</v>
      </c>
      <c r="D21" s="4" t="s">
        <v>25</v>
      </c>
      <c r="E21" s="7">
        <v>16.62</v>
      </c>
      <c r="F21" s="8">
        <f t="shared" si="21"/>
        <v>9.9284504351954145E-6</v>
      </c>
      <c r="G21" s="8"/>
      <c r="H21" s="8"/>
      <c r="I21" s="8"/>
      <c r="J21" s="4"/>
      <c r="K21" s="7">
        <v>24.72</v>
      </c>
      <c r="L21" s="8">
        <f t="shared" si="22"/>
        <v>8.0999999999999979</v>
      </c>
      <c r="M21" s="8">
        <f t="shared" si="23"/>
        <v>3.6446601231906609E-3</v>
      </c>
      <c r="N21" s="8"/>
      <c r="O21" s="8"/>
      <c r="P21" s="8"/>
      <c r="Q21" s="4"/>
      <c r="R21" s="7">
        <v>25.94</v>
      </c>
      <c r="S21" s="8">
        <f t="shared" si="3"/>
        <v>9.32</v>
      </c>
      <c r="T21" s="8">
        <f t="shared" si="4"/>
        <v>1.5645896046672311E-3</v>
      </c>
      <c r="U21" s="8"/>
      <c r="V21" s="8"/>
      <c r="W21" s="8"/>
      <c r="X21" s="4"/>
      <c r="Y21" s="7">
        <v>26.42</v>
      </c>
      <c r="Z21" s="8">
        <f t="shared" si="5"/>
        <v>9.8000000000000007</v>
      </c>
      <c r="AA21" s="8">
        <f t="shared" si="6"/>
        <v>1.1217757373017921E-3</v>
      </c>
      <c r="AB21" s="8"/>
      <c r="AC21" s="8"/>
      <c r="AD21" s="8"/>
      <c r="AE21" s="4"/>
      <c r="AF21" s="7">
        <v>22.04</v>
      </c>
      <c r="AG21" s="8">
        <f t="shared" si="7"/>
        <v>5.4199999999999982</v>
      </c>
      <c r="AH21" s="8">
        <f t="shared" si="8"/>
        <v>2.3357019509920942E-2</v>
      </c>
      <c r="AI21" s="8"/>
      <c r="AJ21" s="8"/>
      <c r="AK21" s="8"/>
      <c r="AL21" s="4"/>
      <c r="AM21" s="7">
        <v>26.31</v>
      </c>
      <c r="AN21" s="8">
        <f t="shared" si="9"/>
        <v>9.6899999999999977</v>
      </c>
      <c r="AO21" s="8">
        <f t="shared" si="10"/>
        <v>1.210652050721669E-3</v>
      </c>
      <c r="AP21" s="8"/>
      <c r="AQ21" s="8"/>
      <c r="AR21" s="8"/>
      <c r="AS21" s="4"/>
      <c r="AT21" s="7">
        <v>20.88</v>
      </c>
      <c r="AU21" s="8">
        <f t="shared" si="11"/>
        <v>4.259999999999998</v>
      </c>
      <c r="AV21" s="8">
        <f t="shared" si="12"/>
        <v>5.2192994964273168E-2</v>
      </c>
      <c r="AW21" s="8"/>
      <c r="AX21" s="8"/>
      <c r="AY21" s="8"/>
      <c r="AZ21" s="4"/>
      <c r="BA21" s="7">
        <v>30.01</v>
      </c>
      <c r="BB21" s="8">
        <f t="shared" si="13"/>
        <v>13.39</v>
      </c>
      <c r="BC21" s="8">
        <f t="shared" si="14"/>
        <v>9.3155469296909125E-5</v>
      </c>
      <c r="BD21" s="8"/>
      <c r="BE21" s="8"/>
      <c r="BF21" s="8"/>
      <c r="BG21" s="4"/>
      <c r="BH21" s="7">
        <v>27.36</v>
      </c>
      <c r="BI21" s="8">
        <f t="shared" si="15"/>
        <v>10.739999999999998</v>
      </c>
      <c r="BJ21" s="8">
        <f t="shared" si="16"/>
        <v>5.847063987397122E-4</v>
      </c>
      <c r="BK21" s="8"/>
      <c r="BL21" s="8"/>
      <c r="BM21" s="8"/>
      <c r="BN21" s="4"/>
      <c r="BO21" s="7">
        <v>28.07</v>
      </c>
      <c r="BP21" s="8">
        <f t="shared" si="17"/>
        <v>11.45</v>
      </c>
      <c r="BQ21" s="8">
        <f t="shared" si="18"/>
        <v>3.5744279686172507E-4</v>
      </c>
      <c r="BR21" s="8"/>
      <c r="BS21" s="8"/>
      <c r="BT21" s="8"/>
      <c r="BU21" s="4"/>
      <c r="BV21" s="7">
        <v>41.09</v>
      </c>
      <c r="BW21" s="8">
        <f t="shared" si="20"/>
        <v>24.470000000000002</v>
      </c>
      <c r="BX21" s="8">
        <f t="shared" si="19"/>
        <v>4.3032443389966984E-8</v>
      </c>
      <c r="BY21" s="8"/>
      <c r="BZ21" s="8"/>
      <c r="CA21" s="8"/>
      <c r="CB21" s="4"/>
    </row>
    <row r="22" spans="2:80" x14ac:dyDescent="0.25">
      <c r="B22" s="7">
        <v>40</v>
      </c>
      <c r="C22" s="8" t="s">
        <v>14</v>
      </c>
      <c r="D22" s="4" t="s">
        <v>25</v>
      </c>
      <c r="E22" s="7">
        <v>16.52</v>
      </c>
      <c r="F22" s="8">
        <f t="shared" si="21"/>
        <v>1.0641049700549366E-5</v>
      </c>
      <c r="G22" s="8">
        <f>AVERAGE(F22:F24)</f>
        <v>1.0316667169359242E-5</v>
      </c>
      <c r="H22" s="8">
        <f>STDEV(F22:F24)</f>
        <v>1.3589977583850039E-6</v>
      </c>
      <c r="I22" s="8"/>
      <c r="J22" s="4"/>
      <c r="K22" s="7">
        <v>24.97</v>
      </c>
      <c r="L22" s="8">
        <f t="shared" si="22"/>
        <v>8.4499999999999993</v>
      </c>
      <c r="M22" s="8">
        <f t="shared" si="23"/>
        <v>2.8595423748938014E-3</v>
      </c>
      <c r="N22" s="8">
        <f>AVERAGE(M22:M24)</f>
        <v>2.4265085272447448E-3</v>
      </c>
      <c r="O22" s="8">
        <f>STDEV(M22:M24)</f>
        <v>5.1254120868865873E-4</v>
      </c>
      <c r="P22" s="8"/>
      <c r="Q22" s="4"/>
      <c r="R22" s="7">
        <v>25.53</v>
      </c>
      <c r="S22" s="8">
        <f t="shared" si="3"/>
        <v>9.0100000000000016</v>
      </c>
      <c r="T22" s="8">
        <f t="shared" si="4"/>
        <v>1.9396337801504588E-3</v>
      </c>
      <c r="U22" s="8">
        <f>AVERAGE(T22:T24)</f>
        <v>2.4046475717570365E-3</v>
      </c>
      <c r="V22" s="8">
        <f>STDEV(T22:T24)</f>
        <v>7.8209595009451317E-4</v>
      </c>
      <c r="W22" s="8"/>
      <c r="X22" s="4"/>
      <c r="Y22" s="7">
        <v>25.86</v>
      </c>
      <c r="Z22" s="8">
        <f t="shared" si="5"/>
        <v>9.34</v>
      </c>
      <c r="AA22" s="8">
        <f t="shared" si="6"/>
        <v>1.5430494372331582E-3</v>
      </c>
      <c r="AB22" s="8">
        <f>AVERAGE(AA22:AA24)</f>
        <v>1.453195732338519E-3</v>
      </c>
      <c r="AC22" s="8">
        <f>STDEV(AA22:AA24)</f>
        <v>2.045737574320833E-4</v>
      </c>
      <c r="AD22" s="8"/>
      <c r="AE22" s="4"/>
      <c r="AF22" s="7">
        <v>20.16</v>
      </c>
      <c r="AG22" s="8">
        <f t="shared" si="7"/>
        <v>3.6400000000000006</v>
      </c>
      <c r="AH22" s="8">
        <f t="shared" si="8"/>
        <v>8.0214118597681475E-2</v>
      </c>
      <c r="AI22" s="8">
        <f>AVERAGE(AH22:AH24)</f>
        <v>6.5940356417484844E-2</v>
      </c>
      <c r="AJ22" s="8">
        <f>STDEV(AH22:AH24)</f>
        <v>1.8670611677020558E-2</v>
      </c>
      <c r="AK22" s="8"/>
      <c r="AL22" s="4"/>
      <c r="AM22" s="50">
        <v>45</v>
      </c>
      <c r="AN22" s="8">
        <f t="shared" si="9"/>
        <v>28.48</v>
      </c>
      <c r="AO22" s="8">
        <f t="shared" si="10"/>
        <v>2.6709497869309517E-9</v>
      </c>
      <c r="AP22" s="8">
        <f>AVERAGE(AO23:AO24)</f>
        <v>1.5927150017263419E-3</v>
      </c>
      <c r="AQ22" s="8">
        <f>STDEV(AO23:AO24)</f>
        <v>3.7887642337932107E-4</v>
      </c>
      <c r="AR22" s="8"/>
      <c r="AS22" s="4"/>
      <c r="AT22" s="7">
        <v>18.579999999999998</v>
      </c>
      <c r="AU22" s="8">
        <f t="shared" si="11"/>
        <v>2.0599999999999987</v>
      </c>
      <c r="AV22" s="8">
        <f t="shared" si="12"/>
        <v>0.23981602983131631</v>
      </c>
      <c r="AW22" s="8">
        <f>AVERAGE(AV22:AV24)</f>
        <v>0.2306926283281531</v>
      </c>
      <c r="AX22" s="8">
        <f>STDEV(AV22:AV24)</f>
        <v>3.3626721495415623E-2</v>
      </c>
      <c r="AY22" s="8"/>
      <c r="AZ22" s="4"/>
      <c r="BA22" s="7">
        <v>30.62</v>
      </c>
      <c r="BB22" s="8">
        <f t="shared" si="13"/>
        <v>14.100000000000001</v>
      </c>
      <c r="BC22" s="8">
        <f t="shared" si="14"/>
        <v>5.6947814424853948E-5</v>
      </c>
      <c r="BD22" s="8">
        <f>AVERAGE(BC22:BC24)</f>
        <v>6.113838338491699E-5</v>
      </c>
      <c r="BE22" s="8">
        <f>STDEV(BC22:BC24)</f>
        <v>1.2450101432807787E-5</v>
      </c>
      <c r="BF22" s="8"/>
      <c r="BG22" s="4"/>
      <c r="BH22" s="7">
        <v>27.26</v>
      </c>
      <c r="BI22" s="8">
        <f t="shared" si="15"/>
        <v>10.740000000000002</v>
      </c>
      <c r="BJ22" s="8">
        <f t="shared" si="16"/>
        <v>5.8470639873971068E-4</v>
      </c>
      <c r="BK22" s="8">
        <f>AVERAGE(BJ22:BJ24)</f>
        <v>5.7887198429240323E-4</v>
      </c>
      <c r="BL22" s="8">
        <f>STDEV(BJ22:BJ24)</f>
        <v>1.3902266761323212E-4</v>
      </c>
      <c r="BM22" s="8"/>
      <c r="BN22" s="4"/>
      <c r="BO22" s="7">
        <v>26.41</v>
      </c>
      <c r="BP22" s="8">
        <f t="shared" si="17"/>
        <v>9.89</v>
      </c>
      <c r="BQ22" s="8">
        <f t="shared" si="18"/>
        <v>1.0539338247113541E-3</v>
      </c>
      <c r="BR22" s="8">
        <f>AVERAGE(BQ22:BQ24)</f>
        <v>9.5838377922299412E-4</v>
      </c>
      <c r="BS22" s="8">
        <f>STDEV(BQ22:BQ24)</f>
        <v>2.1249685840873868E-4</v>
      </c>
      <c r="BT22" s="8"/>
      <c r="BU22" s="4"/>
      <c r="BV22" s="7">
        <v>36.119999999999997</v>
      </c>
      <c r="BW22" s="8">
        <f t="shared" si="20"/>
        <v>19.599999999999998</v>
      </c>
      <c r="BX22" s="8">
        <f t="shared" si="19"/>
        <v>1.2583808047989813E-6</v>
      </c>
      <c r="BY22" s="8">
        <f>AVERAGE(BX22:BX24)</f>
        <v>1.0142389464214268E-6</v>
      </c>
      <c r="BZ22" s="8">
        <f>STDEV(BX22:BX24)</f>
        <v>2.4455467827537685E-7</v>
      </c>
      <c r="CA22" s="8"/>
      <c r="CB22" s="4"/>
    </row>
    <row r="23" spans="2:80" x14ac:dyDescent="0.25">
      <c r="B23" s="7">
        <v>41</v>
      </c>
      <c r="C23" s="8" t="s">
        <v>14</v>
      </c>
      <c r="D23" s="4" t="s">
        <v>25</v>
      </c>
      <c r="E23" s="19">
        <v>16.79</v>
      </c>
      <c r="F23" s="8">
        <f t="shared" si="21"/>
        <v>8.8248305046485074E-6</v>
      </c>
      <c r="G23" s="8"/>
      <c r="H23" s="8"/>
      <c r="I23" s="8"/>
      <c r="J23" s="4"/>
      <c r="K23" s="7">
        <v>25.4</v>
      </c>
      <c r="L23" s="8">
        <f t="shared" si="22"/>
        <v>8.61</v>
      </c>
      <c r="M23" s="8">
        <f t="shared" si="23"/>
        <v>2.5593621169108676E-3</v>
      </c>
      <c r="N23" s="8"/>
      <c r="O23" s="8"/>
      <c r="P23" s="8"/>
      <c r="Q23" s="4"/>
      <c r="R23" s="7">
        <v>25.03</v>
      </c>
      <c r="S23" s="8">
        <f t="shared" si="3"/>
        <v>8.240000000000002</v>
      </c>
      <c r="T23" s="8">
        <f t="shared" si="4"/>
        <v>3.3075988764161191E-3</v>
      </c>
      <c r="U23" s="8"/>
      <c r="V23" s="8"/>
      <c r="W23" s="8"/>
      <c r="X23" s="4"/>
      <c r="Y23" s="7">
        <v>26.08</v>
      </c>
      <c r="Z23" s="8">
        <f t="shared" si="5"/>
        <v>9.2899999999999991</v>
      </c>
      <c r="AA23" s="8">
        <f t="shared" si="6"/>
        <v>1.5974649581206681E-3</v>
      </c>
      <c r="AB23" s="8"/>
      <c r="AC23" s="8"/>
      <c r="AD23" s="8"/>
      <c r="AE23" s="4"/>
      <c r="AF23" s="7">
        <v>20.57</v>
      </c>
      <c r="AG23" s="8">
        <f t="shared" si="7"/>
        <v>3.7800000000000011</v>
      </c>
      <c r="AH23" s="8">
        <f t="shared" si="8"/>
        <v>7.2795849154278433E-2</v>
      </c>
      <c r="AI23" s="8"/>
      <c r="AJ23" s="8"/>
      <c r="AK23" s="8"/>
      <c r="AL23" s="4"/>
      <c r="AM23" s="7">
        <v>25.86</v>
      </c>
      <c r="AN23" s="8">
        <f t="shared" si="9"/>
        <v>9.07</v>
      </c>
      <c r="AO23" s="8">
        <f t="shared" si="10"/>
        <v>1.8606210899295651E-3</v>
      </c>
      <c r="AP23" s="8"/>
      <c r="AQ23" s="8"/>
      <c r="AR23" s="8"/>
      <c r="AS23" s="4"/>
      <c r="AT23" s="7">
        <v>18.739999999999998</v>
      </c>
      <c r="AU23" s="8">
        <f t="shared" si="11"/>
        <v>1.9499999999999993</v>
      </c>
      <c r="AV23" s="8">
        <f t="shared" si="12"/>
        <v>0.25881623096034451</v>
      </c>
      <c r="AW23" s="8"/>
      <c r="AX23" s="8"/>
      <c r="AY23" s="8"/>
      <c r="AZ23" s="4"/>
      <c r="BA23" s="7">
        <v>30.49</v>
      </c>
      <c r="BB23" s="8">
        <f t="shared" si="13"/>
        <v>13.7</v>
      </c>
      <c r="BC23" s="8">
        <f t="shared" si="14"/>
        <v>7.5143091634821661E-5</v>
      </c>
      <c r="BD23" s="8"/>
      <c r="BE23" s="8"/>
      <c r="BF23" s="8"/>
      <c r="BG23" s="4"/>
      <c r="BH23" s="7">
        <v>27.24</v>
      </c>
      <c r="BI23" s="8">
        <f t="shared" si="15"/>
        <v>10.45</v>
      </c>
      <c r="BJ23" s="8">
        <f t="shared" si="16"/>
        <v>7.1488559372345013E-4</v>
      </c>
      <c r="BK23" s="8"/>
      <c r="BL23" s="8"/>
      <c r="BM23" s="8"/>
      <c r="BN23" s="4"/>
      <c r="BO23" s="7">
        <v>26.61</v>
      </c>
      <c r="BP23" s="8">
        <f t="shared" si="17"/>
        <v>9.82</v>
      </c>
      <c r="BQ23" s="8">
        <f t="shared" si="18"/>
        <v>1.1063319192341787E-3</v>
      </c>
      <c r="BR23" s="8"/>
      <c r="BS23" s="8"/>
      <c r="BT23" s="8"/>
      <c r="BU23" s="4"/>
      <c r="BV23" s="7">
        <v>36.700000000000003</v>
      </c>
      <c r="BW23" s="8">
        <f t="shared" si="20"/>
        <v>19.910000000000004</v>
      </c>
      <c r="BX23" s="8">
        <f t="shared" si="19"/>
        <v>1.0150625061544016E-6</v>
      </c>
      <c r="BY23" s="8"/>
      <c r="BZ23" s="8"/>
      <c r="CA23" s="8"/>
      <c r="CB23" s="4"/>
    </row>
    <row r="24" spans="2:80" x14ac:dyDescent="0.25">
      <c r="B24" s="7">
        <v>42</v>
      </c>
      <c r="C24" s="8" t="s">
        <v>14</v>
      </c>
      <c r="D24" s="4" t="s">
        <v>25</v>
      </c>
      <c r="E24" s="7">
        <v>16.41</v>
      </c>
      <c r="F24" s="8">
        <f t="shared" si="21"/>
        <v>1.1484121302879857E-5</v>
      </c>
      <c r="G24" s="8"/>
      <c r="H24" s="8"/>
      <c r="I24" s="8"/>
      <c r="J24" s="4"/>
      <c r="K24" s="7">
        <v>25.48</v>
      </c>
      <c r="L24" s="8">
        <f t="shared" si="22"/>
        <v>9.07</v>
      </c>
      <c r="M24" s="8">
        <f t="shared" si="23"/>
        <v>1.8606210899295651E-3</v>
      </c>
      <c r="N24" s="8"/>
      <c r="O24" s="8"/>
      <c r="P24" s="8"/>
      <c r="Q24" s="4"/>
      <c r="R24" s="7">
        <v>25.4</v>
      </c>
      <c r="S24" s="8">
        <f t="shared" si="3"/>
        <v>8.9899999999999984</v>
      </c>
      <c r="T24" s="8">
        <f t="shared" si="4"/>
        <v>1.9667100587045312E-3</v>
      </c>
      <c r="U24" s="8"/>
      <c r="V24" s="8"/>
      <c r="W24" s="8"/>
      <c r="X24" s="4"/>
      <c r="Y24" s="7">
        <v>26.09</v>
      </c>
      <c r="Z24" s="8">
        <f t="shared" si="5"/>
        <v>9.68</v>
      </c>
      <c r="AA24" s="8">
        <f t="shared" si="6"/>
        <v>1.219072801661731E-3</v>
      </c>
      <c r="AB24" s="8"/>
      <c r="AC24" s="8"/>
      <c r="AD24" s="8"/>
      <c r="AE24" s="4"/>
      <c r="AF24" s="7">
        <v>20.89</v>
      </c>
      <c r="AG24" s="8">
        <f t="shared" si="7"/>
        <v>4.4800000000000004</v>
      </c>
      <c r="AH24" s="8">
        <f t="shared" si="8"/>
        <v>4.4811101500494596E-2</v>
      </c>
      <c r="AI24" s="8"/>
      <c r="AJ24" s="8"/>
      <c r="AK24" s="8"/>
      <c r="AL24" s="4"/>
      <c r="AM24" s="7">
        <v>25.97</v>
      </c>
      <c r="AN24" s="8">
        <f t="shared" si="9"/>
        <v>9.5599999999999987</v>
      </c>
      <c r="AO24" s="8">
        <f t="shared" si="10"/>
        <v>1.3248089135231185E-3</v>
      </c>
      <c r="AP24" s="8"/>
      <c r="AQ24" s="8"/>
      <c r="AR24" s="8"/>
      <c r="AS24" s="4"/>
      <c r="AT24" s="7">
        <v>18.78</v>
      </c>
      <c r="AU24" s="8">
        <f t="shared" si="11"/>
        <v>2.370000000000001</v>
      </c>
      <c r="AV24" s="8">
        <f t="shared" si="12"/>
        <v>0.19344562419279859</v>
      </c>
      <c r="AW24" s="8"/>
      <c r="AX24" s="8"/>
      <c r="AY24" s="8"/>
      <c r="AZ24" s="4"/>
      <c r="BA24" s="7">
        <v>30.66</v>
      </c>
      <c r="BB24" s="8">
        <f t="shared" si="13"/>
        <v>14.25</v>
      </c>
      <c r="BC24" s="8">
        <f t="shared" si="14"/>
        <v>5.1324244095075355E-5</v>
      </c>
      <c r="BD24" s="8"/>
      <c r="BE24" s="8"/>
      <c r="BF24" s="8"/>
      <c r="BG24" s="4"/>
      <c r="BH24" s="7">
        <v>27.57</v>
      </c>
      <c r="BI24" s="8">
        <f t="shared" si="15"/>
        <v>11.16</v>
      </c>
      <c r="BJ24" s="8">
        <f t="shared" si="16"/>
        <v>4.370239604140491E-4</v>
      </c>
      <c r="BK24" s="8"/>
      <c r="BL24" s="8"/>
      <c r="BM24" s="8"/>
      <c r="BN24" s="4"/>
      <c r="BO24" s="7">
        <v>26.86</v>
      </c>
      <c r="BP24" s="8">
        <f t="shared" si="17"/>
        <v>10.45</v>
      </c>
      <c r="BQ24" s="8">
        <f t="shared" si="18"/>
        <v>7.1488559372345013E-4</v>
      </c>
      <c r="BR24" s="8"/>
      <c r="BS24" s="8"/>
      <c r="BT24" s="8"/>
      <c r="BU24" s="4"/>
      <c r="BV24" s="7">
        <v>36.72</v>
      </c>
      <c r="BW24" s="8">
        <f t="shared" si="20"/>
        <v>20.309999999999999</v>
      </c>
      <c r="BX24" s="8">
        <f t="shared" si="19"/>
        <v>7.692735283108974E-7</v>
      </c>
      <c r="BY24" s="8"/>
      <c r="BZ24" s="8"/>
      <c r="CA24" s="8"/>
      <c r="CB24" s="4"/>
    </row>
    <row r="25" spans="2:80" x14ac:dyDescent="0.25">
      <c r="B25" s="7">
        <v>64</v>
      </c>
      <c r="C25" s="8" t="s">
        <v>15</v>
      </c>
      <c r="D25" s="4" t="s">
        <v>25</v>
      </c>
      <c r="E25" s="7">
        <v>16.34</v>
      </c>
      <c r="F25" s="8">
        <f t="shared" si="21"/>
        <v>1.2055073728384054E-5</v>
      </c>
      <c r="G25" s="8">
        <f>AVERAGE(F25:F27)</f>
        <v>1.1434462295898131E-5</v>
      </c>
      <c r="H25" s="8">
        <f>STDEV(F25:F27)</f>
        <v>1.874841122909701E-6</v>
      </c>
      <c r="I25" s="8"/>
      <c r="J25" s="4"/>
      <c r="K25" s="7">
        <v>25.66</v>
      </c>
      <c r="L25" s="8">
        <f t="shared" si="22"/>
        <v>9.32</v>
      </c>
      <c r="M25" s="8">
        <f t="shared" si="23"/>
        <v>1.5645896046672311E-3</v>
      </c>
      <c r="N25" s="8">
        <f>AVERAGE(M25:M27)</f>
        <v>1.4596017507955857E-3</v>
      </c>
      <c r="O25" s="8">
        <f>STDEV(M25:M27)</f>
        <v>1.1665388109788178E-4</v>
      </c>
      <c r="P25" s="8"/>
      <c r="Q25" s="4"/>
      <c r="R25" s="7">
        <v>26.07</v>
      </c>
      <c r="S25" s="8">
        <f t="shared" si="3"/>
        <v>9.73</v>
      </c>
      <c r="T25" s="8">
        <f t="shared" si="4"/>
        <v>1.1775467067292585E-3</v>
      </c>
      <c r="U25" s="8">
        <f>AVERAGE(T25:T27)</f>
        <v>1.3410624685920858E-3</v>
      </c>
      <c r="V25" s="8">
        <f>STDEV(T25:T27)</f>
        <v>3.1152001259752255E-4</v>
      </c>
      <c r="W25" s="8"/>
      <c r="X25" s="4"/>
      <c r="Y25" s="7">
        <v>24.73</v>
      </c>
      <c r="Z25" s="8">
        <f t="shared" si="5"/>
        <v>8.39</v>
      </c>
      <c r="AA25" s="8">
        <f t="shared" si="6"/>
        <v>2.9809750175010907E-3</v>
      </c>
      <c r="AB25" s="8">
        <f>AVERAGE(AA25:AA27)</f>
        <v>3.0545896251337711E-3</v>
      </c>
      <c r="AC25" s="8">
        <f>STDEV(AA25:AA27)</f>
        <v>4.8248757171041624E-4</v>
      </c>
      <c r="AD25" s="8"/>
      <c r="AE25" s="4"/>
      <c r="AF25" s="7">
        <v>19.260000000000002</v>
      </c>
      <c r="AG25" s="8">
        <f t="shared" si="7"/>
        <v>2.9200000000000017</v>
      </c>
      <c r="AH25" s="8">
        <f t="shared" si="8"/>
        <v>0.13212725507017237</v>
      </c>
      <c r="AI25" s="8">
        <f>AVERAGE(AH25:AH27)</f>
        <v>0.16878638871109508</v>
      </c>
      <c r="AJ25" s="8">
        <f>STDEV(AH25:AH27)</f>
        <v>7.3575917081428452E-2</v>
      </c>
      <c r="AK25" s="8"/>
      <c r="AL25" s="4"/>
      <c r="AM25" s="7">
        <v>24.88</v>
      </c>
      <c r="AN25" s="8">
        <f t="shared" si="9"/>
        <v>8.5399999999999991</v>
      </c>
      <c r="AO25" s="8">
        <f t="shared" si="10"/>
        <v>2.6866051135541894E-3</v>
      </c>
      <c r="AP25" s="8">
        <f>AVERAGE(AO25:AO27)</f>
        <v>2.8005131575544883E-3</v>
      </c>
      <c r="AQ25" s="8">
        <f>STDEV(AO25:AO27)</f>
        <v>5.7529467015227705E-4</v>
      </c>
      <c r="AR25" s="8"/>
      <c r="AS25" s="4"/>
      <c r="AT25" s="7">
        <v>17.55</v>
      </c>
      <c r="AU25" s="8">
        <f t="shared" si="11"/>
        <v>1.2100000000000009</v>
      </c>
      <c r="AV25" s="8">
        <f t="shared" si="12"/>
        <v>0.43226861565393238</v>
      </c>
      <c r="AW25" s="8">
        <f>AVERAGE(AV25:AV26)</f>
        <v>0.43077566693640423</v>
      </c>
      <c r="AX25" s="8">
        <f>STDEV(AV25:AV26)</f>
        <v>2.1113483242557779E-3</v>
      </c>
      <c r="AY25" s="8"/>
      <c r="AZ25" s="4"/>
      <c r="BA25" s="7">
        <v>30.91</v>
      </c>
      <c r="BB25" s="8">
        <f t="shared" si="13"/>
        <v>14.57</v>
      </c>
      <c r="BC25" s="8">
        <f t="shared" si="14"/>
        <v>4.1114305934621915E-5</v>
      </c>
      <c r="BD25" s="8">
        <f>AVERAGE(BC25:BC27)</f>
        <v>4.4943875300501621E-5</v>
      </c>
      <c r="BE25" s="8">
        <f>STDEV(BC25:BC27)</f>
        <v>1.4972950920143345E-5</v>
      </c>
      <c r="BF25" s="8"/>
      <c r="BG25" s="4"/>
      <c r="BH25" s="7">
        <v>26</v>
      </c>
      <c r="BI25" s="8">
        <f t="shared" si="15"/>
        <v>9.66</v>
      </c>
      <c r="BJ25" s="8">
        <f t="shared" si="16"/>
        <v>1.2360904237991017E-3</v>
      </c>
      <c r="BK25" s="8">
        <f>AVERAGE(BJ25:BJ27)</f>
        <v>1.2302271863403379E-3</v>
      </c>
      <c r="BL25" s="8">
        <f>STDEV(BJ25:BJ27)</f>
        <v>2.8404376092478899E-4</v>
      </c>
      <c r="BM25" s="8"/>
      <c r="BN25" s="4"/>
      <c r="BO25" s="7">
        <v>25.24</v>
      </c>
      <c r="BP25" s="8">
        <f t="shared" si="17"/>
        <v>8.8999999999999986</v>
      </c>
      <c r="BQ25" s="8">
        <f t="shared" si="18"/>
        <v>2.0933075440161997E-3</v>
      </c>
      <c r="BR25" s="8">
        <f>AVERAGE(BQ25:BQ27)</f>
        <v>2.420432243369651E-3</v>
      </c>
      <c r="BS25" s="8">
        <f>STDEV(BQ25:BQ27)</f>
        <v>4.5491926548538549E-4</v>
      </c>
      <c r="BT25" s="8"/>
      <c r="BU25" s="4"/>
      <c r="BV25" s="7">
        <v>34.56</v>
      </c>
      <c r="BW25" s="8">
        <f t="shared" si="20"/>
        <v>18.220000000000002</v>
      </c>
      <c r="BX25" s="8">
        <f t="shared" si="19"/>
        <v>3.2751672227392271E-6</v>
      </c>
      <c r="BY25" s="8">
        <f>AVERAGE(BX25:BX27)</f>
        <v>2.5881978140295356E-6</v>
      </c>
      <c r="BZ25" s="8">
        <f>STDEV(BX25:BX27)</f>
        <v>9.5593142374569878E-7</v>
      </c>
      <c r="CA25" s="8"/>
      <c r="CB25" s="4"/>
    </row>
    <row r="26" spans="2:80" x14ac:dyDescent="0.25">
      <c r="B26" s="7">
        <v>65</v>
      </c>
      <c r="C26" s="8" t="s">
        <v>15</v>
      </c>
      <c r="D26" s="4" t="s">
        <v>25</v>
      </c>
      <c r="E26" s="7">
        <v>16.239999999999998</v>
      </c>
      <c r="F26" s="8">
        <f t="shared" si="21"/>
        <v>1.2920308111000489E-5</v>
      </c>
      <c r="G26" s="8"/>
      <c r="H26" s="8"/>
      <c r="I26" s="8"/>
      <c r="J26" s="4"/>
      <c r="K26" s="7">
        <v>25.79</v>
      </c>
      <c r="L26" s="8">
        <f t="shared" si="22"/>
        <v>9.5500000000000007</v>
      </c>
      <c r="M26" s="8">
        <f t="shared" si="23"/>
        <v>1.3340236882367136E-3</v>
      </c>
      <c r="N26" s="8"/>
      <c r="O26" s="8"/>
      <c r="P26" s="8"/>
      <c r="Q26" s="4"/>
      <c r="R26" s="7">
        <v>26.01</v>
      </c>
      <c r="S26" s="8">
        <f t="shared" si="3"/>
        <v>9.7700000000000031</v>
      </c>
      <c r="T26" s="8">
        <f t="shared" si="4"/>
        <v>1.1453466301092545E-3</v>
      </c>
      <c r="U26" s="8"/>
      <c r="V26" s="8"/>
      <c r="W26" s="8"/>
      <c r="X26" s="4"/>
      <c r="Y26" s="7">
        <v>24.82</v>
      </c>
      <c r="Z26" s="8">
        <f t="shared" si="5"/>
        <v>8.5800000000000018</v>
      </c>
      <c r="AA26" s="8">
        <f t="shared" si="6"/>
        <v>2.613139755441622E-3</v>
      </c>
      <c r="AB26" s="8"/>
      <c r="AC26" s="8"/>
      <c r="AD26" s="8"/>
      <c r="AE26" s="4"/>
      <c r="AF26" s="7">
        <v>19.29</v>
      </c>
      <c r="AG26" s="8">
        <f t="shared" si="7"/>
        <v>3.0500000000000007</v>
      </c>
      <c r="AH26" s="8">
        <f t="shared" si="8"/>
        <v>0.12074204111560566</v>
      </c>
      <c r="AI26" s="8"/>
      <c r="AJ26" s="8"/>
      <c r="AK26" s="8"/>
      <c r="AL26" s="4"/>
      <c r="AM26" s="7">
        <v>25.01</v>
      </c>
      <c r="AN26" s="8">
        <f t="shared" si="9"/>
        <v>8.7700000000000031</v>
      </c>
      <c r="AO26" s="8">
        <f t="shared" si="10"/>
        <v>2.290693260218509E-3</v>
      </c>
      <c r="AP26" s="8"/>
      <c r="AQ26" s="8"/>
      <c r="AR26" s="8"/>
      <c r="AS26" s="4"/>
      <c r="AT26" s="7">
        <v>17.46</v>
      </c>
      <c r="AU26" s="8">
        <f t="shared" si="11"/>
        <v>1.2200000000000024</v>
      </c>
      <c r="AV26" s="8">
        <f t="shared" si="12"/>
        <v>0.42928271821887615</v>
      </c>
      <c r="AW26" s="8"/>
      <c r="AX26" s="8"/>
      <c r="AY26" s="8"/>
      <c r="AZ26" s="4"/>
      <c r="BA26" s="7">
        <v>31.16</v>
      </c>
      <c r="BB26" s="8">
        <f t="shared" si="13"/>
        <v>14.920000000000002</v>
      </c>
      <c r="BC26" s="8">
        <f t="shared" si="14"/>
        <v>3.2257630632366314E-5</v>
      </c>
      <c r="BD26" s="8"/>
      <c r="BE26" s="8"/>
      <c r="BF26" s="8"/>
      <c r="BG26" s="4"/>
      <c r="BH26" s="7">
        <v>26.29</v>
      </c>
      <c r="BI26" s="8">
        <f t="shared" si="15"/>
        <v>10.050000000000001</v>
      </c>
      <c r="BJ26" s="8">
        <f t="shared" si="16"/>
        <v>9.4329719621566899E-4</v>
      </c>
      <c r="BK26" s="8"/>
      <c r="BL26" s="8"/>
      <c r="BM26" s="8"/>
      <c r="BN26" s="4"/>
      <c r="BO26" s="7">
        <v>25.05</v>
      </c>
      <c r="BP26" s="8">
        <f t="shared" si="17"/>
        <v>8.8100000000000023</v>
      </c>
      <c r="BQ26" s="8">
        <f t="shared" si="18"/>
        <v>2.2280541325555127E-3</v>
      </c>
      <c r="BR26" s="8"/>
      <c r="BS26" s="8"/>
      <c r="BT26" s="8"/>
      <c r="BU26" s="4"/>
      <c r="BV26" s="7">
        <v>35.590000000000003</v>
      </c>
      <c r="BW26" s="8">
        <f t="shared" si="20"/>
        <v>19.350000000000005</v>
      </c>
      <c r="BX26" s="8">
        <f t="shared" si="19"/>
        <v>1.4964754064497916E-6</v>
      </c>
      <c r="BY26" s="8"/>
      <c r="BZ26" s="8"/>
      <c r="CA26" s="8"/>
      <c r="CB26" s="4"/>
    </row>
    <row r="27" spans="2:80" x14ac:dyDescent="0.25">
      <c r="B27" s="7">
        <v>66</v>
      </c>
      <c r="C27" s="8" t="s">
        <v>15</v>
      </c>
      <c r="D27" s="4" t="s">
        <v>25</v>
      </c>
      <c r="E27" s="7">
        <v>16.71</v>
      </c>
      <c r="F27" s="8">
        <f t="shared" si="21"/>
        <v>9.3280050483098497E-6</v>
      </c>
      <c r="G27" s="8"/>
      <c r="H27" s="8"/>
      <c r="I27" s="8"/>
      <c r="J27" s="4"/>
      <c r="K27" s="7">
        <v>26.11</v>
      </c>
      <c r="L27" s="8">
        <f t="shared" si="22"/>
        <v>9.3999999999999986</v>
      </c>
      <c r="M27" s="8">
        <f t="shared" si="23"/>
        <v>1.4801919594828118E-3</v>
      </c>
      <c r="N27" s="8"/>
      <c r="O27" s="8"/>
      <c r="P27" s="8"/>
      <c r="Q27" s="4"/>
      <c r="R27" s="7">
        <v>25.91</v>
      </c>
      <c r="S27" s="8">
        <f t="shared" si="3"/>
        <v>9.1999999999999993</v>
      </c>
      <c r="T27" s="8">
        <f t="shared" si="4"/>
        <v>1.7002940689377439E-3</v>
      </c>
      <c r="U27" s="8"/>
      <c r="V27" s="8"/>
      <c r="W27" s="8"/>
      <c r="X27" s="4"/>
      <c r="Y27" s="7">
        <v>24.84</v>
      </c>
      <c r="Z27" s="8">
        <f t="shared" si="5"/>
        <v>8.129999999999999</v>
      </c>
      <c r="AA27" s="8">
        <f t="shared" si="6"/>
        <v>3.5696541024586E-3</v>
      </c>
      <c r="AB27" s="8"/>
      <c r="AC27" s="8"/>
      <c r="AD27" s="8"/>
      <c r="AE27" s="4"/>
      <c r="AF27" s="7">
        <v>18.690000000000001</v>
      </c>
      <c r="AG27" s="8">
        <f t="shared" si="7"/>
        <v>1.9800000000000004</v>
      </c>
      <c r="AH27" s="8">
        <f t="shared" si="8"/>
        <v>0.25348986994750722</v>
      </c>
      <c r="AI27" s="8"/>
      <c r="AJ27" s="8"/>
      <c r="AK27" s="8"/>
      <c r="AL27" s="4"/>
      <c r="AM27" s="7">
        <v>24.9</v>
      </c>
      <c r="AN27" s="8">
        <f t="shared" si="9"/>
        <v>8.1899999999999977</v>
      </c>
      <c r="AO27" s="8">
        <f t="shared" si="10"/>
        <v>3.4242410988907668E-3</v>
      </c>
      <c r="AP27" s="8"/>
      <c r="AQ27" s="8"/>
      <c r="AR27" s="8"/>
      <c r="AS27" s="4"/>
      <c r="AT27" s="50">
        <v>16.82</v>
      </c>
      <c r="AU27" s="8">
        <f t="shared" si="11"/>
        <v>0.10999999999999943</v>
      </c>
      <c r="AV27" s="8">
        <f t="shared" si="12"/>
        <v>0.92658806189037124</v>
      </c>
      <c r="AW27" s="8"/>
      <c r="AX27" s="8"/>
      <c r="AY27" s="8"/>
      <c r="AZ27" s="4"/>
      <c r="BA27" s="7">
        <v>30.7</v>
      </c>
      <c r="BB27" s="8">
        <f t="shared" si="13"/>
        <v>13.989999999999998</v>
      </c>
      <c r="BC27" s="8">
        <f t="shared" si="14"/>
        <v>6.1459689334516628E-5</v>
      </c>
      <c r="BD27" s="8"/>
      <c r="BE27" s="8"/>
      <c r="BF27" s="8"/>
      <c r="BG27" s="4"/>
      <c r="BH27" s="7">
        <v>26.08</v>
      </c>
      <c r="BI27" s="8">
        <f t="shared" si="15"/>
        <v>9.3699999999999974</v>
      </c>
      <c r="BJ27" s="8">
        <f t="shared" si="16"/>
        <v>1.5112939390062427E-3</v>
      </c>
      <c r="BK27" s="8"/>
      <c r="BL27" s="8"/>
      <c r="BM27" s="8"/>
      <c r="BN27" s="4"/>
      <c r="BO27" s="7">
        <v>25.12</v>
      </c>
      <c r="BP27" s="8">
        <f t="shared" si="17"/>
        <v>8.41</v>
      </c>
      <c r="BQ27" s="8">
        <f t="shared" si="18"/>
        <v>2.9399350535372405E-3</v>
      </c>
      <c r="BR27" s="8"/>
      <c r="BS27" s="8"/>
      <c r="BT27" s="8"/>
      <c r="BU27" s="4"/>
      <c r="BV27" s="7">
        <v>35.06</v>
      </c>
      <c r="BW27" s="8">
        <f t="shared" si="20"/>
        <v>18.350000000000001</v>
      </c>
      <c r="BX27" s="8">
        <f t="shared" si="19"/>
        <v>2.9929508128995891E-6</v>
      </c>
      <c r="BY27" s="8"/>
      <c r="BZ27" s="8"/>
      <c r="CA27" s="8"/>
      <c r="CB27" s="4"/>
    </row>
    <row r="28" spans="2:80" x14ac:dyDescent="0.25">
      <c r="B28" s="7">
        <v>88</v>
      </c>
      <c r="C28" s="8" t="s">
        <v>16</v>
      </c>
      <c r="D28" s="4" t="s">
        <v>25</v>
      </c>
      <c r="E28" s="7">
        <v>16.3</v>
      </c>
      <c r="F28" s="8">
        <f t="shared" si="21"/>
        <v>1.2393987981509934E-5</v>
      </c>
      <c r="G28" s="8">
        <f>AVERAGE(F28:F30)</f>
        <v>1.2656236035833769E-5</v>
      </c>
      <c r="H28" s="8">
        <f>STDEV(F28:F30)</f>
        <v>2.6316480571262771E-7</v>
      </c>
      <c r="I28" s="8"/>
      <c r="J28" s="4"/>
      <c r="K28" s="7">
        <v>27.96</v>
      </c>
      <c r="L28" s="8">
        <f t="shared" si="22"/>
        <v>11.66</v>
      </c>
      <c r="M28" s="8">
        <f t="shared" si="23"/>
        <v>3.0902260594977565E-4</v>
      </c>
      <c r="N28" s="8">
        <f>AVERAGE(M28:M30)</f>
        <v>2.7749922509974468E-4</v>
      </c>
      <c r="O28" s="8">
        <f>STDEV(M28:M30)</f>
        <v>3.5454388385292822E-5</v>
      </c>
      <c r="P28" s="8"/>
      <c r="Q28" s="4"/>
      <c r="R28" s="7">
        <v>26.08</v>
      </c>
      <c r="S28" s="8">
        <f t="shared" si="3"/>
        <v>9.7799999999999976</v>
      </c>
      <c r="T28" s="8">
        <f t="shared" si="4"/>
        <v>1.137435143035604E-3</v>
      </c>
      <c r="U28" s="8">
        <f>AVERAGE(T28:T30)</f>
        <v>1.3996148868292849E-3</v>
      </c>
      <c r="V28" s="8">
        <f>STDEV(T28:T30)</f>
        <v>4.6773561774238778E-4</v>
      </c>
      <c r="W28" s="8"/>
      <c r="X28" s="4"/>
      <c r="Y28" s="7">
        <v>24.88</v>
      </c>
      <c r="Z28" s="8">
        <f t="shared" si="5"/>
        <v>8.5799999999999983</v>
      </c>
      <c r="AA28" s="8">
        <f t="shared" si="6"/>
        <v>2.6131397554416294E-3</v>
      </c>
      <c r="AB28" s="8">
        <f>AVERAGE(AA28:AA30)</f>
        <v>2.2162499267964846E-3</v>
      </c>
      <c r="AC28" s="8">
        <f>STDEV(AA28:AA30)</f>
        <v>5.1743136465638771E-4</v>
      </c>
      <c r="AD28" s="8"/>
      <c r="AE28" s="4"/>
      <c r="AF28" s="7">
        <v>19.77</v>
      </c>
      <c r="AG28" s="8">
        <f t="shared" si="7"/>
        <v>3.4699999999999989</v>
      </c>
      <c r="AH28" s="8">
        <f t="shared" si="8"/>
        <v>9.0245574720156083E-2</v>
      </c>
      <c r="AI28" s="8">
        <f>AVERAGE(AH28:AH30)</f>
        <v>9.7510011944333327E-2</v>
      </c>
      <c r="AJ28" s="8">
        <f>STDEV(AH28:AH30)</f>
        <v>2.5514978126764835E-2</v>
      </c>
      <c r="AK28" s="8"/>
      <c r="AL28" s="4"/>
      <c r="AM28" s="7">
        <v>24.94</v>
      </c>
      <c r="AN28" s="8">
        <f t="shared" si="9"/>
        <v>8.64</v>
      </c>
      <c r="AO28" s="8">
        <f t="shared" si="10"/>
        <v>2.506691206177547E-3</v>
      </c>
      <c r="AP28" s="8">
        <f>AVERAGE(AO28:AO30)</f>
        <v>2.4641579823511022E-3</v>
      </c>
      <c r="AQ28" s="8">
        <f>STDEV(AO28:AO30)</f>
        <v>1.5659205312259792E-4</v>
      </c>
      <c r="AR28" s="8"/>
      <c r="AS28" s="4"/>
      <c r="AT28" s="7">
        <v>17.440000000000001</v>
      </c>
      <c r="AU28" s="8">
        <f t="shared" si="11"/>
        <v>1.1400000000000006</v>
      </c>
      <c r="AV28" s="8">
        <f t="shared" si="12"/>
        <v>0.45375957765858027</v>
      </c>
      <c r="AW28" s="8">
        <f>AVERAGE(AV28:AV30)</f>
        <v>0.36508576020471301</v>
      </c>
      <c r="AX28" s="8">
        <f>STDEV(AV28:AV30)</f>
        <v>8.9145332171293432E-2</v>
      </c>
      <c r="AY28" s="8"/>
      <c r="AZ28" s="4"/>
      <c r="BA28" s="7">
        <v>30.87</v>
      </c>
      <c r="BB28" s="8">
        <f t="shared" si="13"/>
        <v>14.57</v>
      </c>
      <c r="BC28" s="8">
        <f t="shared" si="14"/>
        <v>4.1114305934621915E-5</v>
      </c>
      <c r="BD28" s="8">
        <f>AVERAGE(BC28:BC30)</f>
        <v>4.8612149881125125E-5</v>
      </c>
      <c r="BE28" s="8">
        <f>STDEV(BC28:BC30)</f>
        <v>8.6954147182287752E-6</v>
      </c>
      <c r="BF28" s="8"/>
      <c r="BG28" s="4"/>
      <c r="BH28" s="7">
        <v>25.88</v>
      </c>
      <c r="BI28" s="8">
        <f t="shared" si="15"/>
        <v>9.5799999999999983</v>
      </c>
      <c r="BJ28" s="8">
        <f t="shared" si="16"/>
        <v>1.3065698777208145E-3</v>
      </c>
      <c r="BK28" s="8">
        <f>AVERAGE(BJ28:BJ30)</f>
        <v>9.7627518684859993E-4</v>
      </c>
      <c r="BL28" s="8">
        <f>STDEV(BJ28:BJ30)</f>
        <v>2.8955113654923571E-4</v>
      </c>
      <c r="BM28" s="8"/>
      <c r="BN28" s="4"/>
      <c r="BO28" s="7">
        <v>25.38</v>
      </c>
      <c r="BP28" s="8">
        <f t="shared" si="17"/>
        <v>9.0799999999999983</v>
      </c>
      <c r="BQ28" s="8">
        <f t="shared" si="18"/>
        <v>1.8477688412609325E-3</v>
      </c>
      <c r="BR28" s="8">
        <f>AVERAGE(BQ28:BQ30)</f>
        <v>2.193035432683049E-3</v>
      </c>
      <c r="BS28" s="8">
        <f>STDEV(BQ28:BQ30)</f>
        <v>3.1741391888436904E-4</v>
      </c>
      <c r="BT28" s="8"/>
      <c r="BU28" s="4"/>
      <c r="BV28" s="7">
        <v>34.65</v>
      </c>
      <c r="BW28" s="8">
        <f t="shared" si="20"/>
        <v>18.349999999999998</v>
      </c>
      <c r="BX28" s="8">
        <f t="shared" si="19"/>
        <v>2.9929508128995992E-6</v>
      </c>
      <c r="BY28" s="8">
        <f>AVERAGE(BX28:BX30)</f>
        <v>3.7045486462840118E-6</v>
      </c>
      <c r="BZ28" s="8">
        <f>STDEV(BX28:BX30)</f>
        <v>6.169041069060804E-7</v>
      </c>
      <c r="CA28" s="8"/>
      <c r="CB28" s="4"/>
    </row>
    <row r="29" spans="2:80" x14ac:dyDescent="0.25">
      <c r="B29" s="7">
        <v>89</v>
      </c>
      <c r="C29" s="8" t="s">
        <v>16</v>
      </c>
      <c r="D29" s="4" t="s">
        <v>25</v>
      </c>
      <c r="E29" s="7">
        <v>16.27</v>
      </c>
      <c r="F29" s="8">
        <f t="shared" si="21"/>
        <v>1.2654412014990884E-5</v>
      </c>
      <c r="G29" s="8"/>
      <c r="H29" s="8"/>
      <c r="I29" s="8"/>
      <c r="J29" s="4"/>
      <c r="K29" s="7">
        <v>28.05</v>
      </c>
      <c r="L29" s="8">
        <f t="shared" si="22"/>
        <v>11.780000000000001</v>
      </c>
      <c r="M29" s="8">
        <f t="shared" si="23"/>
        <v>2.8435878575890024E-4</v>
      </c>
      <c r="N29" s="8"/>
      <c r="O29" s="8"/>
      <c r="P29" s="8"/>
      <c r="Q29" s="4"/>
      <c r="R29" s="7">
        <v>25.28</v>
      </c>
      <c r="S29" s="8">
        <f t="shared" si="3"/>
        <v>9.0100000000000016</v>
      </c>
      <c r="T29" s="8">
        <f t="shared" si="4"/>
        <v>1.9396337801504588E-3</v>
      </c>
      <c r="U29" s="8"/>
      <c r="V29" s="8"/>
      <c r="W29" s="8"/>
      <c r="X29" s="4"/>
      <c r="Y29" s="7">
        <v>24.97</v>
      </c>
      <c r="Z29" s="8">
        <f t="shared" si="5"/>
        <v>8.6999999999999993</v>
      </c>
      <c r="AA29" s="8">
        <f t="shared" si="6"/>
        <v>2.4045789323142923E-3</v>
      </c>
      <c r="AB29" s="8"/>
      <c r="AC29" s="8"/>
      <c r="AD29" s="8"/>
      <c r="AE29" s="4"/>
      <c r="AF29" s="7">
        <v>19.260000000000002</v>
      </c>
      <c r="AG29" s="8">
        <f t="shared" si="7"/>
        <v>2.990000000000002</v>
      </c>
      <c r="AH29" s="8">
        <f t="shared" si="8"/>
        <v>0.12586944375708967</v>
      </c>
      <c r="AI29" s="8"/>
      <c r="AJ29" s="8"/>
      <c r="AK29" s="8"/>
      <c r="AL29" s="4"/>
      <c r="AM29" s="7">
        <v>24.86</v>
      </c>
      <c r="AN29" s="8">
        <f t="shared" si="9"/>
        <v>8.59</v>
      </c>
      <c r="AO29" s="8">
        <f t="shared" si="10"/>
        <v>2.5950894806572502E-3</v>
      </c>
      <c r="AP29" s="8"/>
      <c r="AQ29" s="8"/>
      <c r="AR29" s="8"/>
      <c r="AS29" s="4"/>
      <c r="AT29" s="7">
        <v>17.72</v>
      </c>
      <c r="AU29" s="8">
        <f t="shared" si="11"/>
        <v>1.4499999999999993</v>
      </c>
      <c r="AV29" s="8">
        <f t="shared" si="12"/>
        <v>0.36602142398640658</v>
      </c>
      <c r="AW29" s="8"/>
      <c r="AX29" s="8"/>
      <c r="AY29" s="8"/>
      <c r="AZ29" s="4"/>
      <c r="BA29" s="7">
        <v>30.34</v>
      </c>
      <c r="BB29" s="8">
        <f t="shared" si="13"/>
        <v>14.07</v>
      </c>
      <c r="BC29" s="8">
        <f t="shared" si="14"/>
        <v>5.8144409060298883E-5</v>
      </c>
      <c r="BD29" s="8"/>
      <c r="BE29" s="8"/>
      <c r="BF29" s="8"/>
      <c r="BG29" s="4"/>
      <c r="BH29" s="7">
        <v>26.62</v>
      </c>
      <c r="BI29" s="8">
        <f t="shared" si="15"/>
        <v>10.350000000000001</v>
      </c>
      <c r="BJ29" s="8">
        <f t="shared" si="16"/>
        <v>7.6619540810229534E-4</v>
      </c>
      <c r="BK29" s="8"/>
      <c r="BL29" s="8"/>
      <c r="BM29" s="8"/>
      <c r="BN29" s="4"/>
      <c r="BO29" s="7">
        <v>24.93</v>
      </c>
      <c r="BP29" s="8">
        <f t="shared" si="17"/>
        <v>8.66</v>
      </c>
      <c r="BQ29" s="8">
        <f t="shared" si="18"/>
        <v>2.4721808475982039E-3</v>
      </c>
      <c r="BR29" s="8"/>
      <c r="BS29" s="8"/>
      <c r="BT29" s="8"/>
      <c r="BU29" s="4"/>
      <c r="BV29" s="7">
        <v>34.17</v>
      </c>
      <c r="BW29" s="8">
        <f t="shared" si="20"/>
        <v>17.900000000000002</v>
      </c>
      <c r="BX29" s="8">
        <f t="shared" si="19"/>
        <v>4.0884912969066332E-6</v>
      </c>
      <c r="BY29" s="8"/>
      <c r="BZ29" s="8"/>
      <c r="CA29" s="8"/>
      <c r="CB29" s="4"/>
    </row>
    <row r="30" spans="2:80" x14ac:dyDescent="0.25">
      <c r="B30" s="3">
        <v>90</v>
      </c>
      <c r="C30" s="2" t="s">
        <v>16</v>
      </c>
      <c r="D30" s="1" t="s">
        <v>25</v>
      </c>
      <c r="E30" s="3">
        <v>16.239999999999998</v>
      </c>
      <c r="F30" s="2">
        <f t="shared" si="21"/>
        <v>1.2920308111000489E-5</v>
      </c>
      <c r="G30" s="2"/>
      <c r="H30" s="2"/>
      <c r="I30" s="2"/>
      <c r="J30" s="1"/>
      <c r="K30" s="7">
        <v>28.27</v>
      </c>
      <c r="L30" s="8">
        <f t="shared" si="22"/>
        <v>12.030000000000001</v>
      </c>
      <c r="M30" s="8">
        <f t="shared" si="23"/>
        <v>2.3911628359055809E-4</v>
      </c>
      <c r="N30" s="8"/>
      <c r="O30" s="8"/>
      <c r="P30" s="8"/>
      <c r="Q30" s="4"/>
      <c r="R30" s="7">
        <v>26.04</v>
      </c>
      <c r="S30" s="8">
        <f t="shared" si="3"/>
        <v>9.8000000000000007</v>
      </c>
      <c r="T30" s="8">
        <f t="shared" si="4"/>
        <v>1.1217757373017921E-3</v>
      </c>
      <c r="U30" s="8"/>
      <c r="V30" s="8"/>
      <c r="W30" s="8"/>
      <c r="X30" s="4"/>
      <c r="Y30" s="7">
        <v>25.5</v>
      </c>
      <c r="Z30" s="8">
        <f t="shared" si="5"/>
        <v>9.2600000000000016</v>
      </c>
      <c r="AA30" s="8">
        <f t="shared" si="6"/>
        <v>1.6310310926335328E-3</v>
      </c>
      <c r="AB30" s="8"/>
      <c r="AC30" s="8"/>
      <c r="AD30" s="8"/>
      <c r="AE30" s="4"/>
      <c r="AF30" s="7">
        <v>19.95</v>
      </c>
      <c r="AG30" s="8">
        <f t="shared" si="7"/>
        <v>3.7100000000000009</v>
      </c>
      <c r="AH30" s="8">
        <f t="shared" si="8"/>
        <v>7.6415017355754233E-2</v>
      </c>
      <c r="AI30" s="8"/>
      <c r="AJ30" s="8"/>
      <c r="AK30" s="8"/>
      <c r="AL30" s="4"/>
      <c r="AM30" s="7">
        <v>25.01</v>
      </c>
      <c r="AN30" s="8">
        <f t="shared" si="9"/>
        <v>8.7700000000000031</v>
      </c>
      <c r="AO30" s="8">
        <f t="shared" si="10"/>
        <v>2.290693260218509E-3</v>
      </c>
      <c r="AP30" s="8"/>
      <c r="AQ30" s="8"/>
      <c r="AR30" s="8"/>
      <c r="AS30" s="4"/>
      <c r="AT30" s="7">
        <v>18.100000000000001</v>
      </c>
      <c r="AU30" s="8">
        <f t="shared" si="11"/>
        <v>1.860000000000003</v>
      </c>
      <c r="AV30" s="8">
        <f t="shared" si="12"/>
        <v>0.27547627896915211</v>
      </c>
      <c r="AW30" s="8"/>
      <c r="AX30" s="8"/>
      <c r="AY30" s="8"/>
      <c r="AZ30" s="4"/>
      <c r="BA30" s="7">
        <v>30.63</v>
      </c>
      <c r="BB30" s="8">
        <f t="shared" si="13"/>
        <v>14.39</v>
      </c>
      <c r="BC30" s="8">
        <f t="shared" si="14"/>
        <v>4.6577734648454563E-5</v>
      </c>
      <c r="BD30" s="8"/>
      <c r="BE30" s="8"/>
      <c r="BF30" s="8"/>
      <c r="BG30" s="4"/>
      <c r="BH30" s="7">
        <v>26.43</v>
      </c>
      <c r="BI30" s="8">
        <f t="shared" si="15"/>
        <v>10.190000000000001</v>
      </c>
      <c r="BJ30" s="8">
        <f t="shared" si="16"/>
        <v>8.5606027472268998E-4</v>
      </c>
      <c r="BK30" s="8"/>
      <c r="BL30" s="8"/>
      <c r="BM30" s="8"/>
      <c r="BN30" s="4"/>
      <c r="BO30" s="7">
        <v>25.03</v>
      </c>
      <c r="BP30" s="8">
        <f t="shared" si="17"/>
        <v>8.7900000000000027</v>
      </c>
      <c r="BQ30" s="8">
        <f t="shared" si="18"/>
        <v>2.2591566091900114E-3</v>
      </c>
      <c r="BR30" s="8"/>
      <c r="BS30" s="8"/>
      <c r="BT30" s="8"/>
      <c r="BU30" s="4"/>
      <c r="BV30" s="7">
        <v>34.159999999999997</v>
      </c>
      <c r="BW30" s="8">
        <f t="shared" si="20"/>
        <v>17.919999999999998</v>
      </c>
      <c r="BX30" s="8">
        <f t="shared" si="19"/>
        <v>4.0322038290458028E-6</v>
      </c>
      <c r="BY30" s="8"/>
      <c r="BZ30" s="8"/>
      <c r="CA30" s="8"/>
      <c r="CB30" s="4"/>
    </row>
    <row r="31" spans="2:80" x14ac:dyDescent="0.25">
      <c r="B31" s="11">
        <v>100</v>
      </c>
      <c r="C31" s="12" t="s">
        <v>28</v>
      </c>
      <c r="D31" s="12" t="s">
        <v>12</v>
      </c>
      <c r="E31" s="11">
        <v>16.260000000000002</v>
      </c>
      <c r="F31" s="12">
        <f>2^-E31</f>
        <v>1.2742430411199468E-5</v>
      </c>
      <c r="G31" s="12">
        <f>AVERAGE(F31:F33)</f>
        <v>9.2197773419523235E-6</v>
      </c>
      <c r="H31" s="12">
        <f>STDEV(F31:F33)</f>
        <v>4.629196781235718E-6</v>
      </c>
      <c r="I31" s="12"/>
      <c r="J31" s="13"/>
      <c r="K31" s="11">
        <v>27.05</v>
      </c>
      <c r="L31" s="12">
        <f t="shared" si="22"/>
        <v>10.79</v>
      </c>
      <c r="M31" s="12">
        <f t="shared" si="23"/>
        <v>5.6478915229750425E-4</v>
      </c>
      <c r="N31" s="12">
        <f>AVERAGE(M31:M33)</f>
        <v>6.8579704814859029E-4</v>
      </c>
      <c r="O31" s="12">
        <f>STDEV(M31:M33)</f>
        <v>2.0619906842875209E-4</v>
      </c>
      <c r="P31" s="12"/>
      <c r="Q31" s="13"/>
      <c r="R31" s="11">
        <v>27.12</v>
      </c>
      <c r="S31" s="12">
        <f t="shared" si="3"/>
        <v>10.86</v>
      </c>
      <c r="T31" s="12">
        <f t="shared" si="4"/>
        <v>5.3803960736162684E-4</v>
      </c>
      <c r="U31" s="12">
        <f>AVERAGE(T31:T33)</f>
        <v>7.234203180661393E-4</v>
      </c>
      <c r="V31" s="12">
        <f>STDEV(T31:T33)</f>
        <v>2.2226134833780908E-4</v>
      </c>
      <c r="W31" s="12"/>
      <c r="X31" s="13"/>
      <c r="Y31" s="11">
        <v>27.33</v>
      </c>
      <c r="Z31" s="12">
        <f t="shared" si="5"/>
        <v>11.069999999999997</v>
      </c>
      <c r="AA31" s="12">
        <f t="shared" si="6"/>
        <v>4.6515527248239242E-4</v>
      </c>
      <c r="AB31" s="12">
        <f>AVERAGE(AA31:AA33)</f>
        <v>4.9814804894335991E-4</v>
      </c>
      <c r="AC31" s="12">
        <f>STDEV(AA31:AA33)</f>
        <v>1.2411014873618461E-4</v>
      </c>
      <c r="AD31" s="12"/>
      <c r="AE31" s="13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12">
        <f>AVERAGE(AH31:AH32)</f>
        <v>8.1491554162544909E-3</v>
      </c>
      <c r="AJ31" s="12">
        <f>STDEV(AH31:AH32)</f>
        <v>3.9925395845112849E-4</v>
      </c>
      <c r="AK31" s="12"/>
      <c r="AL31" s="13"/>
      <c r="AM31" s="11">
        <v>25.53</v>
      </c>
      <c r="AN31" s="12">
        <f t="shared" si="9"/>
        <v>9.27</v>
      </c>
      <c r="AO31" s="12">
        <f t="shared" si="10"/>
        <v>1.6197647379188329E-3</v>
      </c>
      <c r="AP31" s="12">
        <f>AVERAGE(AO31:AO33)</f>
        <v>1.84871858923074E-3</v>
      </c>
      <c r="AQ31" s="12">
        <f>STDEV(AO31:AO33)</f>
        <v>3.9655970306079344E-4</v>
      </c>
      <c r="AR31" s="12"/>
      <c r="AS31" s="13"/>
      <c r="AT31" s="11">
        <v>21.76</v>
      </c>
      <c r="AU31" s="12">
        <f t="shared" si="11"/>
        <v>5.5</v>
      </c>
      <c r="AV31" s="12">
        <f t="shared" si="12"/>
        <v>2.2097086912079608E-2</v>
      </c>
      <c r="AW31" s="12">
        <f>AVERAGE(AV31:AV33)</f>
        <v>1.9497254360588828E-2</v>
      </c>
      <c r="AX31" s="12">
        <f>STDEV(AV31:AV33)</f>
        <v>3.7505965282068621E-3</v>
      </c>
      <c r="AY31" s="12"/>
      <c r="AZ31" s="13"/>
      <c r="BA31" s="11">
        <v>30.8</v>
      </c>
      <c r="BB31" s="12">
        <f t="shared" si="13"/>
        <v>14.54</v>
      </c>
      <c r="BC31" s="12">
        <f t="shared" si="14"/>
        <v>4.1978204899284182E-5</v>
      </c>
      <c r="BD31" s="12">
        <f>AVERAGE(BC31:BC33)</f>
        <v>5.2214023655932836E-5</v>
      </c>
      <c r="BE31" s="12">
        <f>STDEV(BC31:BC33)</f>
        <v>1.5955707757711927E-5</v>
      </c>
      <c r="BF31" s="12"/>
      <c r="BG31" s="12"/>
      <c r="BH31" s="11">
        <v>29.21</v>
      </c>
      <c r="BI31" s="12">
        <f t="shared" si="15"/>
        <v>12.95</v>
      </c>
      <c r="BJ31" s="12">
        <f t="shared" si="16"/>
        <v>1.263751127736058E-4</v>
      </c>
      <c r="BK31" s="12">
        <f>AVERAGE(BJ31:BJ33)</f>
        <v>1.5556819320556271E-4</v>
      </c>
      <c r="BL31" s="12">
        <f>STDEV(BJ31:BJ33)</f>
        <v>6.733904808657201E-5</v>
      </c>
      <c r="BM31" s="12"/>
      <c r="BN31" s="13"/>
      <c r="BO31" s="11">
        <v>25.47</v>
      </c>
      <c r="BP31" s="12">
        <f t="shared" si="17"/>
        <v>9.2099999999999973</v>
      </c>
      <c r="BQ31" s="12">
        <f t="shared" si="18"/>
        <v>1.6885492798981785E-3</v>
      </c>
      <c r="BR31" s="12">
        <f>BQ31:BQ33</f>
        <v>1.6885492798981785E-3</v>
      </c>
      <c r="BS31" s="12">
        <f>STDEV(BQ31:BQ33)</f>
        <v>5.8995640738921274E-4</v>
      </c>
      <c r="BT31" s="12"/>
      <c r="BU31" s="13"/>
      <c r="BV31" s="36">
        <v>40.32</v>
      </c>
      <c r="BW31" s="12">
        <f t="shared" si="20"/>
        <v>24.06</v>
      </c>
      <c r="BX31" s="12">
        <f t="shared" si="19"/>
        <v>5.7176597078160406E-8</v>
      </c>
      <c r="BY31" s="12">
        <f>AVERAGE(BX31:BX33)</f>
        <v>5.6298007707015719E-8</v>
      </c>
      <c r="BZ31" s="12">
        <f>STDEV(BX31:BX33)</f>
        <v>2.844516223476651E-8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8" t="s">
        <v>12</v>
      </c>
      <c r="E32" s="7">
        <v>17.940000000000001</v>
      </c>
      <c r="F32" s="8">
        <f t="shared" ref="F32:F36" si="24">2^-E32</f>
        <v>3.9766912873883111E-6</v>
      </c>
      <c r="G32" s="8"/>
      <c r="H32" s="8"/>
      <c r="I32" s="8"/>
      <c r="J32" s="4"/>
      <c r="K32" s="7">
        <v>28.02</v>
      </c>
      <c r="L32" s="8">
        <f t="shared" si="22"/>
        <v>10.079999999999998</v>
      </c>
      <c r="M32" s="8">
        <f t="shared" si="23"/>
        <v>9.2388442063046604E-4</v>
      </c>
      <c r="N32" s="8"/>
      <c r="O32" s="8"/>
      <c r="P32" s="8"/>
      <c r="Q32" s="4"/>
      <c r="R32" s="7">
        <v>27.95</v>
      </c>
      <c r="S32" s="8">
        <f t="shared" si="3"/>
        <v>10.009999999999998</v>
      </c>
      <c r="T32" s="8">
        <f t="shared" si="4"/>
        <v>9.6981689007523181E-4</v>
      </c>
      <c r="U32" s="8"/>
      <c r="V32" s="8"/>
      <c r="W32" s="8"/>
      <c r="X32" s="4"/>
      <c r="Y32" s="7">
        <v>28.56</v>
      </c>
      <c r="Z32" s="8">
        <f t="shared" si="5"/>
        <v>10.619999999999997</v>
      </c>
      <c r="AA32" s="8">
        <f t="shared" si="6"/>
        <v>6.3542082785250794E-4</v>
      </c>
      <c r="AB32" s="8"/>
      <c r="AC32" s="8"/>
      <c r="AD32" s="8"/>
      <c r="AE32" s="4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8"/>
      <c r="AJ32" s="8"/>
      <c r="AK32" s="8"/>
      <c r="AL32" s="4"/>
      <c r="AM32" s="7">
        <v>26.7</v>
      </c>
      <c r="AN32" s="8">
        <f t="shared" si="9"/>
        <v>8.759999999999998</v>
      </c>
      <c r="AO32" s="8">
        <f t="shared" si="10"/>
        <v>2.3066262918545544E-3</v>
      </c>
      <c r="AP32" s="8"/>
      <c r="AQ32" s="8"/>
      <c r="AR32" s="8"/>
      <c r="AS32" s="4"/>
      <c r="AT32" s="7">
        <v>23.5</v>
      </c>
      <c r="AU32" s="8">
        <f t="shared" si="11"/>
        <v>5.5599999999999987</v>
      </c>
      <c r="AV32" s="8">
        <f t="shared" si="12"/>
        <v>2.1196942616369896E-2</v>
      </c>
      <c r="AW32" s="8"/>
      <c r="AX32" s="8"/>
      <c r="AY32" s="8"/>
      <c r="AZ32" s="4"/>
      <c r="BA32" s="7">
        <v>31.73</v>
      </c>
      <c r="BB32" s="8">
        <f t="shared" si="13"/>
        <v>13.79</v>
      </c>
      <c r="BC32" s="8">
        <f t="shared" si="14"/>
        <v>7.0598644037188073E-5</v>
      </c>
      <c r="BD32" s="8"/>
      <c r="BE32" s="8"/>
      <c r="BF32" s="8"/>
      <c r="BG32" s="8"/>
      <c r="BH32" s="7">
        <v>30.01</v>
      </c>
      <c r="BI32" s="8">
        <f t="shared" si="15"/>
        <v>12.07</v>
      </c>
      <c r="BJ32" s="8">
        <f t="shared" si="16"/>
        <v>2.3257763624119559E-4</v>
      </c>
      <c r="BK32" s="8"/>
      <c r="BL32" s="8"/>
      <c r="BM32" s="8"/>
      <c r="BN32" s="4"/>
      <c r="BO32" s="7">
        <v>26.49</v>
      </c>
      <c r="BP32" s="8">
        <f t="shared" si="17"/>
        <v>8.5499999999999972</v>
      </c>
      <c r="BQ32" s="8">
        <f t="shared" si="18"/>
        <v>2.6680473764734351E-3</v>
      </c>
      <c r="BR32" s="8"/>
      <c r="BS32" s="8"/>
      <c r="BT32" s="8"/>
      <c r="BU32" s="4"/>
      <c r="BV32" s="38">
        <v>41.44</v>
      </c>
      <c r="BW32" s="8">
        <f t="shared" si="20"/>
        <v>23.499999999999996</v>
      </c>
      <c r="BX32" s="8">
        <f t="shared" si="19"/>
        <v>8.4293697021788268E-8</v>
      </c>
      <c r="BY32" s="8"/>
      <c r="BZ32" s="8"/>
      <c r="CA32" s="8"/>
      <c r="CB32" s="31"/>
    </row>
    <row r="33" spans="2:80" x14ac:dyDescent="0.25">
      <c r="B33" s="3">
        <f t="shared" ref="B33:B36" si="25">B32+1</f>
        <v>102</v>
      </c>
      <c r="C33" s="2" t="s">
        <v>28</v>
      </c>
      <c r="D33" s="2" t="s">
        <v>12</v>
      </c>
      <c r="E33" s="3">
        <v>16.48</v>
      </c>
      <c r="F33" s="2">
        <f t="shared" si="24"/>
        <v>1.0940210327269192E-5</v>
      </c>
      <c r="G33" s="2"/>
      <c r="H33" s="2"/>
      <c r="I33" s="2"/>
      <c r="J33" s="1"/>
      <c r="K33" s="3">
        <v>27.26</v>
      </c>
      <c r="L33" s="2">
        <f t="shared" si="22"/>
        <v>10.780000000000001</v>
      </c>
      <c r="M33" s="2">
        <f t="shared" si="23"/>
        <v>5.6871757151780048E-4</v>
      </c>
      <c r="N33" s="2"/>
      <c r="O33" s="2"/>
      <c r="P33" s="2"/>
      <c r="Q33" s="1"/>
      <c r="R33" s="3">
        <v>27.04</v>
      </c>
      <c r="S33" s="2">
        <f t="shared" si="3"/>
        <v>10.559999999999999</v>
      </c>
      <c r="T33" s="2">
        <f t="shared" si="4"/>
        <v>6.6240445676155925E-4</v>
      </c>
      <c r="U33" s="2"/>
      <c r="V33" s="2"/>
      <c r="W33" s="2"/>
      <c r="X33" s="1"/>
      <c r="Y33" s="3">
        <v>27.79</v>
      </c>
      <c r="Z33" s="2">
        <f t="shared" si="5"/>
        <v>11.309999999999999</v>
      </c>
      <c r="AA33" s="2">
        <f t="shared" si="6"/>
        <v>3.9386804649517941E-4</v>
      </c>
      <c r="AB33" s="2"/>
      <c r="AC33" s="2"/>
      <c r="AD33" s="2"/>
      <c r="AE33" s="1"/>
      <c r="AF33" s="3">
        <v>24.02</v>
      </c>
      <c r="AG33" s="2">
        <f t="shared" si="7"/>
        <v>7.5399999999999991</v>
      </c>
      <c r="AH33" s="2">
        <f t="shared" si="8"/>
        <v>5.3732102271083796E-3</v>
      </c>
      <c r="AI33" s="2"/>
      <c r="AJ33" s="2"/>
      <c r="AK33" s="2"/>
      <c r="AL33" s="1"/>
      <c r="AM33" s="3">
        <v>25.75</v>
      </c>
      <c r="AN33" s="2">
        <f t="shared" si="9"/>
        <v>9.27</v>
      </c>
      <c r="AO33" s="2">
        <f t="shared" si="10"/>
        <v>1.6197647379188329E-3</v>
      </c>
      <c r="AP33" s="2"/>
      <c r="AQ33" s="2"/>
      <c r="AR33" s="2"/>
      <c r="AS33" s="1"/>
      <c r="AT33" s="3">
        <v>22.52</v>
      </c>
      <c r="AU33" s="2">
        <f t="shared" si="11"/>
        <v>6.0399999999999991</v>
      </c>
      <c r="AV33" s="2">
        <f t="shared" si="12"/>
        <v>1.5197733553316977E-2</v>
      </c>
      <c r="AW33" s="2"/>
      <c r="AX33" s="2"/>
      <c r="AY33" s="2"/>
      <c r="AZ33" s="1"/>
      <c r="BA33" s="3">
        <v>30.95</v>
      </c>
      <c r="BB33" s="2">
        <f t="shared" si="13"/>
        <v>14.469999999999999</v>
      </c>
      <c r="BC33" s="2">
        <f t="shared" si="14"/>
        <v>4.4065222031326233E-5</v>
      </c>
      <c r="BD33" s="2"/>
      <c r="BE33" s="2"/>
      <c r="BF33" s="2"/>
      <c r="BG33" s="2"/>
      <c r="BH33" s="3">
        <v>29.66</v>
      </c>
      <c r="BI33" s="2">
        <f t="shared" si="15"/>
        <v>13.18</v>
      </c>
      <c r="BJ33" s="2">
        <f t="shared" si="16"/>
        <v>1.077518306018867E-4</v>
      </c>
      <c r="BK33" s="2"/>
      <c r="BL33" s="2"/>
      <c r="BM33" s="2"/>
      <c r="BN33" s="1"/>
      <c r="BO33" s="3">
        <v>25.76</v>
      </c>
      <c r="BP33" s="2">
        <f t="shared" si="17"/>
        <v>9.2800000000000011</v>
      </c>
      <c r="BQ33" s="2">
        <f t="shared" si="18"/>
        <v>1.6085762056007283E-3</v>
      </c>
      <c r="BR33" s="2"/>
      <c r="BS33" s="2"/>
      <c r="BT33" s="2"/>
      <c r="BU33" s="1"/>
      <c r="BV33" s="40">
        <v>41.6</v>
      </c>
      <c r="BW33" s="2">
        <f t="shared" si="20"/>
        <v>25.12</v>
      </c>
      <c r="BX33" s="2">
        <f t="shared" si="19"/>
        <v>2.7423729021098463E-8</v>
      </c>
      <c r="BY33" s="2"/>
      <c r="BZ33" s="2"/>
      <c r="CA33" s="2"/>
      <c r="CB33" s="33"/>
    </row>
    <row r="34" spans="2:80" x14ac:dyDescent="0.25">
      <c r="B34" s="7">
        <v>112</v>
      </c>
      <c r="C34" s="8" t="s">
        <v>28</v>
      </c>
      <c r="D34" s="8" t="s">
        <v>17</v>
      </c>
      <c r="E34" s="7">
        <v>16.22</v>
      </c>
      <c r="F34" s="8">
        <f t="shared" si="24"/>
        <v>1.3100668890956956E-5</v>
      </c>
      <c r="G34" s="8">
        <f t="shared" ref="G34" si="26">AVERAGE(F34:F36)</f>
        <v>1.0270664562674945E-5</v>
      </c>
      <c r="H34" s="8">
        <f t="shared" ref="H34" si="27">STDEV(F34:F36)</f>
        <v>3.8998058136806995E-6</v>
      </c>
      <c r="I34" s="6">
        <f>G34/G31</f>
        <v>1.1139818437849707</v>
      </c>
      <c r="J34" s="5">
        <f>((H34/G34)^2+(H31/G31)^2)^0.5*I34</f>
        <v>0.70125420807786731</v>
      </c>
      <c r="K34" s="7">
        <v>26.32</v>
      </c>
      <c r="L34" s="8">
        <f t="shared" si="22"/>
        <v>10.100000000000001</v>
      </c>
      <c r="M34" s="8">
        <f t="shared" si="23"/>
        <v>9.1116503079766273E-4</v>
      </c>
      <c r="N34" s="8">
        <f t="shared" ref="N34" si="28">AVERAGE(M34:M36)</f>
        <v>8.3014114471035314E-4</v>
      </c>
      <c r="O34" s="8">
        <f t="shared" ref="O34" si="29">STDEV(M34:M36)</f>
        <v>8.8936924348615205E-5</v>
      </c>
      <c r="P34" s="6">
        <f>N34/N31</f>
        <v>1.2104764039907154</v>
      </c>
      <c r="Q34" s="5">
        <f>((O34/N34)^2+(O31/N31)^2)^0.5*P34</f>
        <v>0.38636902300444259</v>
      </c>
      <c r="R34" s="7">
        <v>26.7</v>
      </c>
      <c r="S34" s="8">
        <f t="shared" si="3"/>
        <v>10.48</v>
      </c>
      <c r="T34" s="8">
        <f t="shared" si="4"/>
        <v>7.0017346094522796E-4</v>
      </c>
      <c r="U34" s="8">
        <f t="shared" ref="U34" si="30">AVERAGE(T34:T36)</f>
        <v>6.7605539702252874E-4</v>
      </c>
      <c r="V34" s="8">
        <f t="shared" ref="V34" si="31">STDEV(T34:T36)</f>
        <v>5.0475431968611949E-5</v>
      </c>
      <c r="W34" s="6">
        <f>U34/U31</f>
        <v>0.93452641588747831</v>
      </c>
      <c r="X34" s="5">
        <f>((V34/U34)^2+(V31/U31)^2)^0.5*W34</f>
        <v>0.29547712783136193</v>
      </c>
      <c r="Y34" s="7">
        <v>27.05</v>
      </c>
      <c r="Z34" s="8">
        <f t="shared" si="5"/>
        <v>10.830000000000002</v>
      </c>
      <c r="AA34" s="8">
        <f t="shared" si="6"/>
        <v>5.4934496322695729E-4</v>
      </c>
      <c r="AB34" s="8">
        <f t="shared" ref="AB34" si="32">AVERAGE(AA34:AA36)</f>
        <v>5.5449302625047345E-4</v>
      </c>
      <c r="AC34" s="8">
        <f t="shared" ref="AC34" si="33">STDEV(AA34:AA36)</f>
        <v>8.9167067172953572E-6</v>
      </c>
      <c r="AD34" s="6">
        <f>AB34/AB31</f>
        <v>1.1131088989039082</v>
      </c>
      <c r="AE34" s="5">
        <f>((AC34/AB34)^2+(AC31/AB31)^2)^0.5*AD34</f>
        <v>0.2779004647220335</v>
      </c>
      <c r="AF34" s="7">
        <v>23.15</v>
      </c>
      <c r="AG34" s="8">
        <f t="shared" si="7"/>
        <v>6.93</v>
      </c>
      <c r="AH34" s="8">
        <f t="shared" si="8"/>
        <v>8.2009115908052155E-3</v>
      </c>
      <c r="AI34" s="8">
        <f t="shared" ref="AI34" si="34">AVERAGE(AH34:AH36)</f>
        <v>7.7125489609173653E-3</v>
      </c>
      <c r="AJ34" s="8">
        <f t="shared" ref="AJ34" si="35">STDEV(AH34:AH36)</f>
        <v>4.2372572285689772E-4</v>
      </c>
      <c r="AK34" s="6">
        <f>AI34/AI31</f>
        <v>0.9464231036180436</v>
      </c>
      <c r="AL34" s="5">
        <f>((AJ34/AI34)^2+(AJ31/AI31)^2)^0.5*AK34</f>
        <v>6.9668067582642407E-2</v>
      </c>
      <c r="AM34" s="7">
        <v>25.42</v>
      </c>
      <c r="AN34" s="8">
        <f t="shared" si="9"/>
        <v>9.2000000000000028</v>
      </c>
      <c r="AO34" s="8">
        <f t="shared" si="10"/>
        <v>1.7002940689377396E-3</v>
      </c>
      <c r="AP34" s="8">
        <f t="shared" ref="AP34" si="36">AVERAGE(AO34:AO36)</f>
        <v>1.7062041943060333E-3</v>
      </c>
      <c r="AQ34" s="8">
        <f t="shared" ref="AQ34" si="37">STDEV(AO34:AO36)</f>
        <v>1.0071319383881548E-4</v>
      </c>
      <c r="AR34" s="6">
        <f>AP34/AP31</f>
        <v>0.92291179644382348</v>
      </c>
      <c r="AS34" s="5">
        <f>((AQ34/AP34)^2+(AQ31/AP31)^2)^0.5*AR34</f>
        <v>0.20532813203905548</v>
      </c>
      <c r="AT34" s="7">
        <v>22.23</v>
      </c>
      <c r="AU34" s="8">
        <f t="shared" si="11"/>
        <v>6.0100000000000016</v>
      </c>
      <c r="AV34" s="8">
        <f t="shared" si="12"/>
        <v>1.5517070241203674E-2</v>
      </c>
      <c r="AW34" s="8">
        <f t="shared" ref="AW34" si="38">AVERAGE(AV34:AV36)</f>
        <v>1.7231613516643957E-2</v>
      </c>
      <c r="AX34" s="8">
        <f t="shared" ref="AX34" si="39">STDEV(AV34:AV36)</f>
        <v>1.6643439188127847E-3</v>
      </c>
      <c r="AY34" s="6">
        <f>AW34/AW31</f>
        <v>0.88379692842677526</v>
      </c>
      <c r="AZ34" s="5">
        <f>((AX34/AW34)^2+(AX31/AW31)^2)^0.5*AY34</f>
        <v>0.19023904347264409</v>
      </c>
      <c r="BA34" s="7">
        <v>30.69</v>
      </c>
      <c r="BB34" s="8">
        <f t="shared" si="13"/>
        <v>14.470000000000002</v>
      </c>
      <c r="BC34" s="8">
        <f t="shared" si="14"/>
        <v>4.4065222031326158E-5</v>
      </c>
      <c r="BD34" s="8">
        <f t="shared" ref="BD34" si="40">AVERAGE(BC34:BC36)</f>
        <v>4.3886577234787732E-5</v>
      </c>
      <c r="BE34" s="8">
        <f t="shared" ref="BE34" si="41">STDEV(BC34:BC36)</f>
        <v>5.4384519984830445E-6</v>
      </c>
      <c r="BF34" s="6">
        <f>BD34/BD31</f>
        <v>0.84051322158163355</v>
      </c>
      <c r="BG34" s="6">
        <f>((BE34/BD34)^2+(BE31/BD31)^2)^0.5*BF34</f>
        <v>0.27716192196030354</v>
      </c>
      <c r="BH34" s="7">
        <v>29</v>
      </c>
      <c r="BI34" s="8">
        <f t="shared" si="15"/>
        <v>12.780000000000001</v>
      </c>
      <c r="BJ34" s="8">
        <f t="shared" si="16"/>
        <v>1.4217939287945009E-4</v>
      </c>
      <c r="BK34" s="8">
        <f t="shared" ref="BK34" si="42">AVERAGE(BJ34:BJ36)</f>
        <v>1.337250807215985E-4</v>
      </c>
      <c r="BL34" s="8">
        <f t="shared" ref="BL34" si="43">STDEV(BJ34:BJ36)</f>
        <v>7.6577542042158427E-6</v>
      </c>
      <c r="BM34" s="6">
        <f>BK34/BK31</f>
        <v>0.85959139825515973</v>
      </c>
      <c r="BN34" s="5">
        <f>((BL34/BK34)^2+(BL31/BK31)^2)^0.5*BM34</f>
        <v>0.37532356848720905</v>
      </c>
      <c r="BO34" s="7">
        <v>25.29</v>
      </c>
      <c r="BP34" s="8">
        <f t="shared" si="17"/>
        <v>9.07</v>
      </c>
      <c r="BQ34" s="8">
        <f t="shared" si="18"/>
        <v>1.8606210899295651E-3</v>
      </c>
      <c r="BR34" s="8">
        <f t="shared" ref="BR34" si="44">BQ34:BQ36</f>
        <v>1.8606210899295651E-3</v>
      </c>
      <c r="BS34" s="8">
        <f t="shared" ref="BS34" si="45">STDEV(BQ34:BQ36)</f>
        <v>2.2642996941329326E-4</v>
      </c>
      <c r="BT34" s="6">
        <f>BR34/BR31</f>
        <v>1.1019051158766078</v>
      </c>
      <c r="BU34" s="5">
        <f>((BS34/BR34)^2+(BS31/BR31)^2)^0.5*BT34</f>
        <v>0.40767638361157804</v>
      </c>
      <c r="BV34" s="7">
        <v>42.34</v>
      </c>
      <c r="BW34" s="8">
        <f t="shared" si="20"/>
        <v>26.120000000000005</v>
      </c>
      <c r="BX34" s="8">
        <f t="shared" si="19"/>
        <v>1.3711864510549207E-8</v>
      </c>
      <c r="BY34" s="8">
        <f t="shared" ref="BY34" si="46">AVERAGE(BX34:BX36)</f>
        <v>1.9958331094251773E-8</v>
      </c>
      <c r="BZ34" s="8">
        <f t="shared" ref="BZ34" si="47">STDEV(BX34:BX36)</f>
        <v>1.5608342210816472E-8</v>
      </c>
      <c r="CA34" s="6">
        <f>BY34/BY31</f>
        <v>0.35451220935060934</v>
      </c>
      <c r="CB34" s="32">
        <f>((BZ34/BY34)^2+(BZ31/BY31)^2)^0.5*CA34</f>
        <v>0.33007445379823708</v>
      </c>
    </row>
    <row r="35" spans="2:80" x14ac:dyDescent="0.25">
      <c r="B35" s="7">
        <f t="shared" si="25"/>
        <v>113</v>
      </c>
      <c r="C35" s="8" t="s">
        <v>28</v>
      </c>
      <c r="D35" s="8" t="s">
        <v>17</v>
      </c>
      <c r="E35" s="7">
        <v>16.36</v>
      </c>
      <c r="F35" s="8">
        <f t="shared" si="24"/>
        <v>1.1889107966011061E-5</v>
      </c>
      <c r="G35" s="8"/>
      <c r="H35" s="8"/>
      <c r="I35" s="6"/>
      <c r="J35" s="5"/>
      <c r="K35" s="7">
        <v>26.57</v>
      </c>
      <c r="L35" s="8">
        <f t="shared" si="22"/>
        <v>10.210000000000001</v>
      </c>
      <c r="M35" s="8">
        <f t="shared" si="23"/>
        <v>8.4427463994908678E-4</v>
      </c>
      <c r="N35" s="6"/>
      <c r="O35" s="6"/>
      <c r="P35" s="6"/>
      <c r="Q35" s="5"/>
      <c r="R35" s="7">
        <v>27.02</v>
      </c>
      <c r="S35" s="8">
        <f t="shared" si="3"/>
        <v>10.66</v>
      </c>
      <c r="T35" s="8">
        <f t="shared" si="4"/>
        <v>6.1804521189955087E-4</v>
      </c>
      <c r="U35" s="6"/>
      <c r="V35" s="6"/>
      <c r="W35" s="6"/>
      <c r="X35" s="5"/>
      <c r="Y35" s="7">
        <v>27.15</v>
      </c>
      <c r="Z35" s="8">
        <f t="shared" si="5"/>
        <v>10.79</v>
      </c>
      <c r="AA35" s="8">
        <f t="shared" si="6"/>
        <v>5.6478915229750425E-4</v>
      </c>
      <c r="AB35" s="8"/>
      <c r="AC35" s="8"/>
      <c r="AD35" s="8"/>
      <c r="AE35" s="4"/>
      <c r="AF35" s="7">
        <v>23.42</v>
      </c>
      <c r="AG35" s="8">
        <f t="shared" si="7"/>
        <v>7.0600000000000023</v>
      </c>
      <c r="AH35" s="8">
        <f t="shared" si="8"/>
        <v>7.4942509322286181E-3</v>
      </c>
      <c r="AI35" s="8"/>
      <c r="AJ35" s="8"/>
      <c r="AK35" s="8"/>
      <c r="AL35" s="4"/>
      <c r="AM35" s="7">
        <v>25.47</v>
      </c>
      <c r="AN35" s="8">
        <f t="shared" si="9"/>
        <v>9.11</v>
      </c>
      <c r="AO35" s="8">
        <f t="shared" si="10"/>
        <v>1.809742308379632E-3</v>
      </c>
      <c r="AP35" s="8"/>
      <c r="AQ35" s="8"/>
      <c r="AR35" s="8"/>
      <c r="AS35" s="4"/>
      <c r="AT35" s="7">
        <v>22.21</v>
      </c>
      <c r="AU35" s="8">
        <f t="shared" si="11"/>
        <v>5.8500000000000014</v>
      </c>
      <c r="AV35" s="8">
        <f t="shared" si="12"/>
        <v>1.7337023001060062E-2</v>
      </c>
      <c r="AW35" s="8"/>
      <c r="AX35" s="8"/>
      <c r="AY35" s="8"/>
      <c r="AZ35" s="4"/>
      <c r="BA35" s="7">
        <v>30.67</v>
      </c>
      <c r="BB35" s="8">
        <f t="shared" si="13"/>
        <v>14.310000000000002</v>
      </c>
      <c r="BC35" s="8">
        <f t="shared" si="14"/>
        <v>4.9233505811897285E-5</v>
      </c>
      <c r="BD35" s="8"/>
      <c r="BE35" s="8"/>
      <c r="BF35" s="8"/>
      <c r="BG35" s="8"/>
      <c r="BH35" s="7">
        <v>29.25</v>
      </c>
      <c r="BI35" s="8">
        <f t="shared" si="15"/>
        <v>12.89</v>
      </c>
      <c r="BJ35" s="8">
        <f t="shared" si="16"/>
        <v>1.3174172808891923E-4</v>
      </c>
      <c r="BK35" s="8"/>
      <c r="BL35" s="8"/>
      <c r="BM35" s="8"/>
      <c r="BN35" s="4"/>
      <c r="BO35" s="7">
        <v>25.71</v>
      </c>
      <c r="BP35" s="8">
        <f t="shared" si="17"/>
        <v>9.3500000000000014</v>
      </c>
      <c r="BQ35" s="8">
        <f t="shared" si="18"/>
        <v>1.5323908162045907E-3</v>
      </c>
      <c r="BR35" s="8"/>
      <c r="BS35" s="8"/>
      <c r="BT35" s="6"/>
      <c r="BU35" s="5"/>
      <c r="BV35" s="7">
        <v>43.18</v>
      </c>
      <c r="BW35" s="8">
        <f t="shared" si="20"/>
        <v>26.82</v>
      </c>
      <c r="BX35" s="8">
        <f t="shared" si="19"/>
        <v>8.440642694352548E-9</v>
      </c>
      <c r="BY35" s="8"/>
      <c r="BZ35" s="8"/>
      <c r="CA35" s="8"/>
      <c r="CB35" s="31"/>
    </row>
    <row r="36" spans="2:80" x14ac:dyDescent="0.25">
      <c r="B36" s="3">
        <f t="shared" si="25"/>
        <v>114</v>
      </c>
      <c r="C36" s="2" t="s">
        <v>28</v>
      </c>
      <c r="D36" s="2" t="s">
        <v>17</v>
      </c>
      <c r="E36" s="3">
        <v>17.39</v>
      </c>
      <c r="F36" s="2">
        <f t="shared" si="24"/>
        <v>5.8222168310568178E-6</v>
      </c>
      <c r="G36" s="2"/>
      <c r="H36" s="2"/>
      <c r="I36" s="17"/>
      <c r="J36" s="18"/>
      <c r="K36" s="3">
        <v>27.8</v>
      </c>
      <c r="L36" s="2">
        <f t="shared" si="22"/>
        <v>10.41</v>
      </c>
      <c r="M36" s="2">
        <f t="shared" si="23"/>
        <v>7.3498376338431001E-4</v>
      </c>
      <c r="N36" s="17"/>
      <c r="O36" s="17"/>
      <c r="P36" s="17"/>
      <c r="Q36" s="18"/>
      <c r="R36" s="3">
        <v>27.85</v>
      </c>
      <c r="S36" s="2">
        <f t="shared" si="3"/>
        <v>10.46</v>
      </c>
      <c r="T36" s="2">
        <f t="shared" si="4"/>
        <v>7.0994751822280738E-4</v>
      </c>
      <c r="U36" s="17"/>
      <c r="V36" s="17"/>
      <c r="W36" s="17"/>
      <c r="X36" s="18"/>
      <c r="Y36" s="3">
        <v>28.22</v>
      </c>
      <c r="Z36" s="2">
        <f t="shared" si="5"/>
        <v>10.829999999999998</v>
      </c>
      <c r="AA36" s="2">
        <f t="shared" si="6"/>
        <v>5.493449632269587E-4</v>
      </c>
      <c r="AB36" s="2"/>
      <c r="AC36" s="2"/>
      <c r="AD36" s="2"/>
      <c r="AE36" s="1"/>
      <c r="AF36" s="3">
        <v>24.46</v>
      </c>
      <c r="AG36" s="2">
        <f t="shared" si="7"/>
        <v>7.07</v>
      </c>
      <c r="AH36" s="2">
        <f t="shared" si="8"/>
        <v>7.4424843597182622E-3</v>
      </c>
      <c r="AI36" s="2"/>
      <c r="AJ36" s="2"/>
      <c r="AK36" s="2"/>
      <c r="AL36" s="1"/>
      <c r="AM36" s="3">
        <v>26.67</v>
      </c>
      <c r="AN36" s="2">
        <f t="shared" si="9"/>
        <v>9.2800000000000011</v>
      </c>
      <c r="AO36" s="2">
        <f t="shared" si="10"/>
        <v>1.6085762056007283E-3</v>
      </c>
      <c r="AP36" s="2"/>
      <c r="AQ36" s="2"/>
      <c r="AR36" s="2"/>
      <c r="AS36" s="1"/>
      <c r="AT36" s="3">
        <v>23.12</v>
      </c>
      <c r="AU36" s="2">
        <f t="shared" si="11"/>
        <v>5.73</v>
      </c>
      <c r="AV36" s="2">
        <f t="shared" si="12"/>
        <v>1.8840747307668132E-2</v>
      </c>
      <c r="AW36" s="2"/>
      <c r="AX36" s="2"/>
      <c r="AY36" s="2"/>
      <c r="AZ36" s="1"/>
      <c r="BA36" s="3">
        <v>32.06</v>
      </c>
      <c r="BB36" s="2">
        <f t="shared" si="13"/>
        <v>14.670000000000002</v>
      </c>
      <c r="BC36" s="2">
        <f t="shared" si="14"/>
        <v>3.8361003861139762E-5</v>
      </c>
      <c r="BD36" s="2"/>
      <c r="BE36" s="2"/>
      <c r="BF36" s="2"/>
      <c r="BG36" s="2"/>
      <c r="BH36" s="3">
        <v>30.33</v>
      </c>
      <c r="BI36" s="2">
        <f t="shared" si="15"/>
        <v>12.939999999999998</v>
      </c>
      <c r="BJ36" s="2">
        <f t="shared" si="16"/>
        <v>1.2725412119642622E-4</v>
      </c>
      <c r="BK36" s="2"/>
      <c r="BL36" s="2"/>
      <c r="BM36" s="2"/>
      <c r="BN36" s="1"/>
      <c r="BO36" s="3">
        <v>26.38</v>
      </c>
      <c r="BP36" s="2">
        <f t="shared" si="17"/>
        <v>8.9899999999999984</v>
      </c>
      <c r="BQ36" s="2">
        <f t="shared" si="18"/>
        <v>1.9667100587045312E-3</v>
      </c>
      <c r="BR36" s="2"/>
      <c r="BS36" s="2"/>
      <c r="BT36" s="2"/>
      <c r="BU36" s="1"/>
      <c r="BV36" s="3">
        <v>42.05</v>
      </c>
      <c r="BW36" s="2">
        <f t="shared" si="20"/>
        <v>24.659999999999997</v>
      </c>
      <c r="BX36" s="2">
        <f t="shared" si="19"/>
        <v>3.7722486077853566E-8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</row>
    <row r="39" spans="2:80" x14ac:dyDescent="0.25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</row>
    <row r="42" spans="2:80" x14ac:dyDescent="0.25">
      <c r="B42" s="27"/>
      <c r="C42" s="11" t="s">
        <v>0</v>
      </c>
      <c r="D42" s="24"/>
      <c r="E42" s="12" t="s">
        <v>1</v>
      </c>
      <c r="F42" s="23"/>
      <c r="G42" s="27" t="s">
        <v>2</v>
      </c>
      <c r="H42" s="24"/>
      <c r="I42" s="23" t="s">
        <v>3</v>
      </c>
      <c r="J42" s="23"/>
      <c r="K42" s="27" t="s">
        <v>4</v>
      </c>
      <c r="L42" s="24"/>
      <c r="M42" s="23" t="s">
        <v>18</v>
      </c>
      <c r="N42" s="23"/>
      <c r="O42" s="27" t="s">
        <v>19</v>
      </c>
      <c r="P42" s="24"/>
      <c r="Q42" s="23" t="s">
        <v>20</v>
      </c>
      <c r="R42" s="23"/>
      <c r="S42" s="27" t="s">
        <v>21</v>
      </c>
      <c r="T42" s="24"/>
      <c r="U42" s="23" t="s">
        <v>22</v>
      </c>
      <c r="V42" s="23"/>
      <c r="W42" s="27" t="s">
        <v>23</v>
      </c>
      <c r="X42" s="24"/>
    </row>
    <row r="43" spans="2:80" x14ac:dyDescent="0.25">
      <c r="B43" s="7" t="s">
        <v>11</v>
      </c>
      <c r="C43" s="66">
        <v>1</v>
      </c>
      <c r="D43" s="53">
        <v>7.2885378825914754E-2</v>
      </c>
      <c r="E43" s="55">
        <v>1</v>
      </c>
      <c r="F43" s="55">
        <v>0.25793874391860078</v>
      </c>
      <c r="G43" s="66">
        <v>1</v>
      </c>
      <c r="H43" s="53">
        <v>0.16413264291619639</v>
      </c>
      <c r="I43" s="55">
        <v>1</v>
      </c>
      <c r="J43" s="55">
        <v>7.6293292145834496E-2</v>
      </c>
      <c r="K43" s="66">
        <v>1</v>
      </c>
      <c r="L43" s="53">
        <v>0.13849179127853942</v>
      </c>
      <c r="M43" s="55">
        <v>1</v>
      </c>
      <c r="N43" s="55">
        <v>0.24210352679501965</v>
      </c>
      <c r="O43" s="66">
        <v>1</v>
      </c>
      <c r="P43" s="53">
        <v>0.20657151172600727</v>
      </c>
      <c r="Q43" s="55">
        <v>1</v>
      </c>
      <c r="R43" s="53">
        <v>0.13141328055801332</v>
      </c>
      <c r="S43" s="66">
        <v>1</v>
      </c>
      <c r="T43" s="53">
        <v>0.13681169058665743</v>
      </c>
      <c r="U43" s="55">
        <v>1</v>
      </c>
      <c r="V43" s="55">
        <v>9.9571197609458775E-2</v>
      </c>
      <c r="W43" s="66">
        <v>1</v>
      </c>
      <c r="X43" s="53">
        <v>0.44949665450417353</v>
      </c>
    </row>
    <row r="44" spans="2:80" x14ac:dyDescent="0.25">
      <c r="B44" s="7" t="s">
        <v>13</v>
      </c>
      <c r="C44" s="64">
        <v>0.81112461666679248</v>
      </c>
      <c r="D44" s="54">
        <v>8.5930062795835468E-2</v>
      </c>
      <c r="E44" s="56">
        <v>14.300384272986019</v>
      </c>
      <c r="F44" s="56">
        <v>3.4180606129408408</v>
      </c>
      <c r="G44" s="64">
        <v>1.1291220366527555</v>
      </c>
      <c r="H44" s="54">
        <v>0.61930527279292247</v>
      </c>
      <c r="I44" s="56">
        <v>1.4446491438389948</v>
      </c>
      <c r="J44" s="56">
        <v>0.66315534430986489</v>
      </c>
      <c r="K44" s="64">
        <v>1.4694751586172097</v>
      </c>
      <c r="L44" s="54">
        <v>0.18734350268161259</v>
      </c>
      <c r="M44" s="56">
        <v>1.365364313228784</v>
      </c>
      <c r="N44" s="56">
        <v>0.71342325987299959</v>
      </c>
      <c r="O44" s="64">
        <v>1.3573840145907969</v>
      </c>
      <c r="P44" s="54">
        <v>0.90067460002786937</v>
      </c>
      <c r="Q44" s="56">
        <v>1.4434020072096747</v>
      </c>
      <c r="R44" s="54">
        <v>0.21096770998766468</v>
      </c>
      <c r="S44" s="64">
        <v>0.87408097905661053</v>
      </c>
      <c r="T44" s="54">
        <v>0.16488722549510884</v>
      </c>
      <c r="U44" s="56">
        <v>1.0695346517779682</v>
      </c>
      <c r="V44" s="56">
        <v>0.23443107459451129</v>
      </c>
      <c r="W44" s="64">
        <v>0.57189754376961055</v>
      </c>
      <c r="X44" s="54">
        <v>0.43315261849804609</v>
      </c>
    </row>
    <row r="45" spans="2:80" x14ac:dyDescent="0.25">
      <c r="B45" s="7" t="s">
        <v>14</v>
      </c>
      <c r="C45" s="64">
        <v>0.81929069084092399</v>
      </c>
      <c r="D45" s="54">
        <v>0.12471808480635063</v>
      </c>
      <c r="E45" s="56">
        <v>2.1949400114697966</v>
      </c>
      <c r="F45" s="56">
        <v>0.54697409339774072</v>
      </c>
      <c r="G45" s="64">
        <v>3.9917110183499545</v>
      </c>
      <c r="H45" s="54">
        <v>1.335465868363839</v>
      </c>
      <c r="I45" s="56">
        <v>4.3769734905846294</v>
      </c>
      <c r="J45" s="56">
        <v>0.80073515115416172</v>
      </c>
      <c r="K45" s="64">
        <v>1.4337118249794245</v>
      </c>
      <c r="L45" s="54">
        <v>0.41487741316066451</v>
      </c>
      <c r="M45" s="56">
        <v>3.2040397620578509</v>
      </c>
      <c r="N45" s="56">
        <v>1.2048642009307593</v>
      </c>
      <c r="O45" s="64">
        <v>5.1106661598400134</v>
      </c>
      <c r="P45" s="54">
        <v>1.7476329701068467</v>
      </c>
      <c r="Q45" s="56">
        <v>1.2194159596588661</v>
      </c>
      <c r="R45" s="54">
        <v>0.31486585945365048</v>
      </c>
      <c r="S45" s="64">
        <v>1.5211929325225351</v>
      </c>
      <c r="T45" s="54">
        <v>0.38789382932342154</v>
      </c>
      <c r="U45" s="56">
        <v>1.4143197215407786</v>
      </c>
      <c r="V45" s="56">
        <v>0.42898104665857512</v>
      </c>
      <c r="W45" s="64">
        <v>6.6865154772477924</v>
      </c>
      <c r="X45" s="54">
        <v>3.0745794278690575</v>
      </c>
    </row>
    <row r="46" spans="2:80" x14ac:dyDescent="0.25">
      <c r="B46" s="7" t="s">
        <v>15</v>
      </c>
      <c r="C46" s="64">
        <v>0.86817134155619025</v>
      </c>
      <c r="D46" s="54">
        <v>0.14796566273911449</v>
      </c>
      <c r="E46" s="56">
        <v>1.9792153863917639</v>
      </c>
      <c r="F46" s="56">
        <v>0.5344311871344164</v>
      </c>
      <c r="G46" s="64">
        <v>0.8031514915420308</v>
      </c>
      <c r="H46" s="54">
        <v>0.23003149387528862</v>
      </c>
      <c r="I46" s="56">
        <v>5.3754085945745054</v>
      </c>
      <c r="J46" s="56">
        <v>1.1193172753798908</v>
      </c>
      <c r="K46" s="64">
        <v>2.887093930609435</v>
      </c>
      <c r="L46" s="54">
        <v>0.64534748509181394</v>
      </c>
      <c r="M46" s="56">
        <v>18.402266994211367</v>
      </c>
      <c r="N46" s="56">
        <v>9.2877245047129371</v>
      </c>
      <c r="O46" s="64">
        <v>29.94796416313136</v>
      </c>
      <c r="P46" s="54">
        <v>7.2092454133892891</v>
      </c>
      <c r="Q46" s="56">
        <v>1.5121660995887189</v>
      </c>
      <c r="R46" s="54">
        <v>0.52749149189945066</v>
      </c>
      <c r="S46" s="64">
        <v>3.949947160030018</v>
      </c>
      <c r="T46" s="54">
        <v>1.096399174024794</v>
      </c>
      <c r="U46" s="56">
        <v>1.3223305829631551</v>
      </c>
      <c r="V46" s="56">
        <v>0.30869099358811464</v>
      </c>
      <c r="W46" s="64">
        <v>96.714462594550426</v>
      </c>
      <c r="X46" s="54">
        <v>49.069912552293154</v>
      </c>
    </row>
    <row r="47" spans="2:80" x14ac:dyDescent="0.25">
      <c r="B47" s="7" t="s">
        <v>16</v>
      </c>
      <c r="C47" s="64">
        <v>1.0566993146703878</v>
      </c>
      <c r="D47" s="54">
        <v>4.4245528967340839E-2</v>
      </c>
      <c r="E47" s="56">
        <v>0.42451977711874089</v>
      </c>
      <c r="F47" s="56">
        <v>0.10859117702347688</v>
      </c>
      <c r="G47" s="64">
        <v>1.1596012899523407</v>
      </c>
      <c r="H47" s="54">
        <v>0.42975341613097762</v>
      </c>
      <c r="I47" s="56">
        <v>5.1461998395407784</v>
      </c>
      <c r="J47" s="56">
        <v>1.2492953608428981</v>
      </c>
      <c r="K47" s="64">
        <v>2.4709026220830719</v>
      </c>
      <c r="L47" s="54">
        <v>0.26508349897795169</v>
      </c>
      <c r="M47" s="56">
        <v>9.9394758772169016</v>
      </c>
      <c r="N47" s="56">
        <v>3.1679178072399252</v>
      </c>
      <c r="O47" s="64">
        <v>31.713104790013013</v>
      </c>
      <c r="P47" s="54">
        <v>8.5164100611715057</v>
      </c>
      <c r="Q47" s="56">
        <v>0.98668466429193491</v>
      </c>
      <c r="R47" s="54">
        <v>0.21419669343111414</v>
      </c>
      <c r="S47" s="64">
        <v>2.5041299162755548</v>
      </c>
      <c r="T47" s="54">
        <v>0.99557856472742223</v>
      </c>
      <c r="U47" s="56">
        <v>0.86076295862564911</v>
      </c>
      <c r="V47" s="56">
        <v>0.12535104133599348</v>
      </c>
      <c r="W47" s="64">
        <v>35.516996452332151</v>
      </c>
      <c r="X47" s="54">
        <v>14.282649723968044</v>
      </c>
    </row>
    <row r="48" spans="2:80" x14ac:dyDescent="0.25">
      <c r="B48" s="3" t="s">
        <v>28</v>
      </c>
      <c r="C48" s="65">
        <v>1.1139818437849707</v>
      </c>
      <c r="D48" s="60">
        <v>0.70125420807786731</v>
      </c>
      <c r="E48" s="59">
        <v>1.2104764039907154</v>
      </c>
      <c r="F48" s="59">
        <v>0.38636902300444259</v>
      </c>
      <c r="G48" s="65">
        <v>0.93452641588747831</v>
      </c>
      <c r="H48" s="60">
        <v>0.29547712783136193</v>
      </c>
      <c r="I48" s="59">
        <v>1.1131088989039082</v>
      </c>
      <c r="J48" s="59">
        <v>0.2779004647220335</v>
      </c>
      <c r="K48" s="65">
        <v>0.92291179644382348</v>
      </c>
      <c r="L48" s="60">
        <v>0.20532813203905548</v>
      </c>
      <c r="M48" s="59">
        <v>0.9464231036180436</v>
      </c>
      <c r="N48" s="59">
        <v>6.9668067582642407E-2</v>
      </c>
      <c r="O48" s="65">
        <v>0.88379692842677526</v>
      </c>
      <c r="P48" s="60">
        <v>0.19023904347264409</v>
      </c>
      <c r="Q48" s="59">
        <v>0.84051322158163355</v>
      </c>
      <c r="R48" s="59">
        <v>0.27716192196030354</v>
      </c>
      <c r="S48" s="65">
        <v>0.85959139825515973</v>
      </c>
      <c r="T48" s="60">
        <v>0.37532356848720905</v>
      </c>
      <c r="U48" s="59">
        <v>1.1019051158766078</v>
      </c>
      <c r="V48" s="59">
        <v>0.40767638361157804</v>
      </c>
      <c r="W48" s="65">
        <v>0.35451220935060934</v>
      </c>
      <c r="X48" s="76">
        <v>0.33007445379823708</v>
      </c>
    </row>
    <row r="83" spans="2:71" x14ac:dyDescent="0.25">
      <c r="B83" s="27"/>
      <c r="C83" s="11" t="s">
        <v>0</v>
      </c>
      <c r="D83" s="24"/>
      <c r="E83" s="12" t="s">
        <v>1</v>
      </c>
      <c r="F83" s="23"/>
      <c r="G83" s="27" t="s">
        <v>2</v>
      </c>
      <c r="H83" s="24"/>
      <c r="I83" s="23" t="s">
        <v>3</v>
      </c>
      <c r="J83" s="23"/>
      <c r="K83" s="27" t="s">
        <v>4</v>
      </c>
      <c r="L83" s="24"/>
      <c r="M83" s="23" t="s">
        <v>18</v>
      </c>
      <c r="N83" s="23"/>
      <c r="O83" s="27" t="s">
        <v>19</v>
      </c>
      <c r="P83" s="24"/>
      <c r="Q83" s="23" t="s">
        <v>20</v>
      </c>
      <c r="R83" s="23"/>
      <c r="S83" s="27" t="s">
        <v>21</v>
      </c>
      <c r="T83" s="24"/>
      <c r="U83" s="23" t="s">
        <v>22</v>
      </c>
      <c r="V83" s="23"/>
      <c r="W83" s="27" t="s">
        <v>23</v>
      </c>
      <c r="X83" s="24"/>
    </row>
    <row r="84" spans="2:71" x14ac:dyDescent="0.25">
      <c r="B84" s="7" t="s">
        <v>11</v>
      </c>
      <c r="C84" s="66">
        <v>1</v>
      </c>
      <c r="D84" s="53">
        <v>7.2885378825914754E-2</v>
      </c>
      <c r="E84" s="55">
        <v>1</v>
      </c>
      <c r="F84" s="55">
        <v>0.25793874391860078</v>
      </c>
      <c r="G84" s="66">
        <v>1</v>
      </c>
      <c r="H84" s="53">
        <v>0.16413264291619639</v>
      </c>
      <c r="I84" s="55">
        <v>1</v>
      </c>
      <c r="J84" s="55">
        <v>7.6293292145834496E-2</v>
      </c>
      <c r="K84" s="66">
        <v>1</v>
      </c>
      <c r="L84" s="53">
        <v>0.13849179127853942</v>
      </c>
      <c r="M84" s="55">
        <v>1</v>
      </c>
      <c r="N84" s="55">
        <v>0.24210352679501965</v>
      </c>
      <c r="O84" s="66">
        <v>1</v>
      </c>
      <c r="P84" s="53">
        <v>0.20657151172600727</v>
      </c>
      <c r="Q84" s="55">
        <v>1</v>
      </c>
      <c r="R84" s="53">
        <v>0.13141328055801332</v>
      </c>
      <c r="S84" s="66">
        <v>1</v>
      </c>
      <c r="T84" s="53">
        <v>0.13681169058665743</v>
      </c>
      <c r="U84" s="55">
        <v>1</v>
      </c>
      <c r="V84" s="55">
        <v>9.9571197609458775E-2</v>
      </c>
      <c r="W84" s="66">
        <v>1</v>
      </c>
      <c r="X84" s="53">
        <v>0.44949665450417353</v>
      </c>
    </row>
    <row r="85" spans="2:71" x14ac:dyDescent="0.25">
      <c r="B85" s="7" t="s">
        <v>13</v>
      </c>
      <c r="C85" s="64">
        <v>0.81112461666679248</v>
      </c>
      <c r="D85" s="54">
        <v>8.5930062795835468E-2</v>
      </c>
      <c r="E85" s="56">
        <v>14.300384272986019</v>
      </c>
      <c r="F85" s="56">
        <v>3.4180606129408408</v>
      </c>
      <c r="G85" s="64">
        <v>1.1291220366527555</v>
      </c>
      <c r="H85" s="54">
        <v>0.61930527279292247</v>
      </c>
      <c r="I85" s="56">
        <v>1.4446491438389948</v>
      </c>
      <c r="J85" s="56">
        <v>0.66315534430986489</v>
      </c>
      <c r="K85" s="64">
        <v>1.4694751586172097</v>
      </c>
      <c r="L85" s="54">
        <v>0.18734350268161259</v>
      </c>
      <c r="M85" s="56">
        <v>1.365364313228784</v>
      </c>
      <c r="N85" s="56">
        <v>0.71342325987299959</v>
      </c>
      <c r="O85" s="64">
        <v>1.3573840145907969</v>
      </c>
      <c r="P85" s="54">
        <v>0.90067460002786937</v>
      </c>
      <c r="Q85" s="56">
        <v>1.4434020072096747</v>
      </c>
      <c r="R85" s="54">
        <v>0.21096770998766468</v>
      </c>
      <c r="S85" s="64">
        <v>0.87408097905661053</v>
      </c>
      <c r="T85" s="54">
        <v>0.16488722549510884</v>
      </c>
      <c r="U85" s="56">
        <v>1.0695346517779682</v>
      </c>
      <c r="V85" s="56">
        <v>0.23443107459451129</v>
      </c>
      <c r="W85" s="64">
        <v>0.57189754376961055</v>
      </c>
      <c r="X85" s="54">
        <v>0.43315261849804609</v>
      </c>
    </row>
    <row r="86" spans="2:71" x14ac:dyDescent="0.25">
      <c r="B86" s="7" t="s">
        <v>14</v>
      </c>
      <c r="C86" s="64">
        <v>0.81929069084092399</v>
      </c>
      <c r="D86" s="54">
        <v>0.12471808480635063</v>
      </c>
      <c r="E86" s="56">
        <v>2.1949400114697966</v>
      </c>
      <c r="F86" s="56">
        <v>0.54697409339774072</v>
      </c>
      <c r="G86" s="64">
        <v>3.9917110183499545</v>
      </c>
      <c r="H86" s="54">
        <v>1.335465868363839</v>
      </c>
      <c r="I86" s="56">
        <v>4.3769734905846294</v>
      </c>
      <c r="J86" s="56">
        <v>0.80073515115416172</v>
      </c>
      <c r="K86" s="64">
        <v>1.4337118249794245</v>
      </c>
      <c r="L86" s="54">
        <v>0.41487741316066451</v>
      </c>
      <c r="M86" s="56">
        <v>3.2040397620578509</v>
      </c>
      <c r="N86" s="56">
        <v>1.2048642009307593</v>
      </c>
      <c r="O86" s="64">
        <v>5.1106661598400134</v>
      </c>
      <c r="P86" s="54">
        <v>1.7476329701068467</v>
      </c>
      <c r="Q86" s="56">
        <v>1.2194159596588661</v>
      </c>
      <c r="R86" s="54">
        <v>0.31486585945365048</v>
      </c>
      <c r="S86" s="64">
        <v>1.5211929325225351</v>
      </c>
      <c r="T86" s="54">
        <v>0.38789382932342154</v>
      </c>
      <c r="U86" s="56">
        <v>1.4143197215407786</v>
      </c>
      <c r="V86" s="56">
        <v>0.42898104665857512</v>
      </c>
      <c r="W86" s="64">
        <v>6.6865154772477924</v>
      </c>
      <c r="X86" s="54">
        <v>3.0745794278690575</v>
      </c>
    </row>
    <row r="87" spans="2:71" x14ac:dyDescent="0.25">
      <c r="B87" s="7" t="s">
        <v>15</v>
      </c>
      <c r="C87" s="64">
        <v>0.86817134155619025</v>
      </c>
      <c r="D87" s="54">
        <v>0.14796566273911449</v>
      </c>
      <c r="E87" s="56">
        <v>1.9792153863917639</v>
      </c>
      <c r="F87" s="56">
        <v>0.5344311871344164</v>
      </c>
      <c r="G87" s="64">
        <v>0.8031514915420308</v>
      </c>
      <c r="H87" s="54">
        <v>0.23003149387528862</v>
      </c>
      <c r="I87" s="56">
        <v>5.3754085945745054</v>
      </c>
      <c r="J87" s="56">
        <v>1.1193172753798908</v>
      </c>
      <c r="K87" s="64">
        <v>2.887093930609435</v>
      </c>
      <c r="L87" s="54">
        <v>0.64534748509181394</v>
      </c>
      <c r="M87" s="56">
        <v>18.402266994211367</v>
      </c>
      <c r="N87" s="56">
        <v>9.2877245047129371</v>
      </c>
      <c r="O87" s="64">
        <v>29.94796416313136</v>
      </c>
      <c r="P87" s="54">
        <v>7.2092454133892891</v>
      </c>
      <c r="Q87" s="56">
        <v>1.5121660995887189</v>
      </c>
      <c r="R87" s="54">
        <v>0.52749149189945066</v>
      </c>
      <c r="S87" s="64">
        <v>3.949947160030018</v>
      </c>
      <c r="T87" s="54">
        <v>1.096399174024794</v>
      </c>
      <c r="U87" s="56">
        <v>1.3223305829631551</v>
      </c>
      <c r="V87" s="56">
        <v>0.30869099358811464</v>
      </c>
      <c r="W87" s="64">
        <v>96.714462594550426</v>
      </c>
      <c r="X87" s="54">
        <v>49.069912552293154</v>
      </c>
    </row>
    <row r="88" spans="2:71" x14ac:dyDescent="0.25">
      <c r="B88" s="7" t="s">
        <v>16</v>
      </c>
      <c r="C88" s="64">
        <v>1.0566993146703878</v>
      </c>
      <c r="D88" s="54">
        <v>4.4245528967340839E-2</v>
      </c>
      <c r="E88" s="56">
        <v>0.42451977711874089</v>
      </c>
      <c r="F88" s="56">
        <v>0.10859117702347688</v>
      </c>
      <c r="G88" s="64">
        <v>1.1596012899523407</v>
      </c>
      <c r="H88" s="54">
        <v>0.42975341613097762</v>
      </c>
      <c r="I88" s="56">
        <v>5.1461998395407784</v>
      </c>
      <c r="J88" s="56">
        <v>1.2492953608428981</v>
      </c>
      <c r="K88" s="64">
        <v>2.4709026220830719</v>
      </c>
      <c r="L88" s="54">
        <v>0.26508349897795169</v>
      </c>
      <c r="M88" s="56">
        <v>9.9394758772169016</v>
      </c>
      <c r="N88" s="56">
        <v>3.1679178072399252</v>
      </c>
      <c r="O88" s="64">
        <v>31.713104790013013</v>
      </c>
      <c r="P88" s="54">
        <v>8.5164100611715057</v>
      </c>
      <c r="Q88" s="56">
        <v>0.98668466429193491</v>
      </c>
      <c r="R88" s="54">
        <v>0.21419669343111414</v>
      </c>
      <c r="S88" s="64">
        <v>2.5041299162755548</v>
      </c>
      <c r="T88" s="54">
        <v>0.99557856472742223</v>
      </c>
      <c r="U88" s="56">
        <v>0.86076295862564911</v>
      </c>
      <c r="V88" s="56">
        <v>0.12535104133599348</v>
      </c>
      <c r="W88" s="64">
        <v>35.516996452332151</v>
      </c>
      <c r="X88" s="54">
        <v>14.282649723968044</v>
      </c>
    </row>
    <row r="93" spans="2:71" x14ac:dyDescent="0.25">
      <c r="B93" s="84" t="s">
        <v>32</v>
      </c>
      <c r="C93" s="85" t="s">
        <v>1</v>
      </c>
      <c r="D93" s="85"/>
      <c r="E93" s="85" t="s">
        <v>33</v>
      </c>
      <c r="F93" s="85" t="s">
        <v>34</v>
      </c>
      <c r="G93" s="85" t="s">
        <v>35</v>
      </c>
      <c r="H93" s="86" t="s">
        <v>36</v>
      </c>
      <c r="I93" s="84" t="s">
        <v>32</v>
      </c>
      <c r="J93" s="85" t="s">
        <v>2</v>
      </c>
      <c r="K93" s="85"/>
      <c r="L93" s="85" t="s">
        <v>33</v>
      </c>
      <c r="M93" s="85" t="s">
        <v>34</v>
      </c>
      <c r="N93" s="85" t="s">
        <v>35</v>
      </c>
      <c r="O93" s="86" t="s">
        <v>36</v>
      </c>
      <c r="P93" s="84" t="s">
        <v>32</v>
      </c>
      <c r="Q93" s="87" t="s">
        <v>3</v>
      </c>
      <c r="R93" s="87"/>
      <c r="S93" s="85" t="s">
        <v>33</v>
      </c>
      <c r="T93" s="85" t="s">
        <v>34</v>
      </c>
      <c r="U93" s="85" t="s">
        <v>35</v>
      </c>
      <c r="V93" s="86" t="s">
        <v>36</v>
      </c>
      <c r="W93" s="84" t="s">
        <v>32</v>
      </c>
      <c r="X93" s="87" t="s">
        <v>4</v>
      </c>
      <c r="Y93" s="87"/>
      <c r="Z93" s="85" t="s">
        <v>33</v>
      </c>
      <c r="AA93" s="85" t="s">
        <v>34</v>
      </c>
      <c r="AB93" s="85" t="s">
        <v>35</v>
      </c>
      <c r="AC93" s="86" t="s">
        <v>36</v>
      </c>
      <c r="AD93" s="84" t="s">
        <v>32</v>
      </c>
      <c r="AE93" s="87" t="s">
        <v>18</v>
      </c>
      <c r="AF93" s="87"/>
      <c r="AG93" s="85" t="s">
        <v>33</v>
      </c>
      <c r="AH93" s="85" t="s">
        <v>34</v>
      </c>
      <c r="AI93" s="85" t="s">
        <v>35</v>
      </c>
      <c r="AJ93" s="86" t="s">
        <v>36</v>
      </c>
      <c r="AK93" s="84" t="s">
        <v>32</v>
      </c>
      <c r="AL93" s="87" t="s">
        <v>19</v>
      </c>
      <c r="AM93" s="87"/>
      <c r="AN93" s="85" t="s">
        <v>33</v>
      </c>
      <c r="AO93" s="85" t="s">
        <v>34</v>
      </c>
      <c r="AP93" s="85" t="s">
        <v>35</v>
      </c>
      <c r="AQ93" s="86" t="s">
        <v>36</v>
      </c>
      <c r="AR93" s="84" t="s">
        <v>32</v>
      </c>
      <c r="AS93" s="87" t="s">
        <v>20</v>
      </c>
      <c r="AT93" s="87"/>
      <c r="AU93" s="85" t="s">
        <v>33</v>
      </c>
      <c r="AV93" s="85" t="s">
        <v>34</v>
      </c>
      <c r="AW93" s="85" t="s">
        <v>35</v>
      </c>
      <c r="AX93" s="86" t="s">
        <v>36</v>
      </c>
      <c r="AY93" s="84" t="s">
        <v>32</v>
      </c>
      <c r="AZ93" s="87" t="s">
        <v>21</v>
      </c>
      <c r="BA93" s="87"/>
      <c r="BB93" s="85" t="s">
        <v>33</v>
      </c>
      <c r="BC93" s="85" t="s">
        <v>34</v>
      </c>
      <c r="BD93" s="85" t="s">
        <v>35</v>
      </c>
      <c r="BE93" s="86" t="s">
        <v>36</v>
      </c>
      <c r="BF93" s="84" t="s">
        <v>32</v>
      </c>
      <c r="BG93" s="87" t="s">
        <v>37</v>
      </c>
      <c r="BH93" s="87"/>
      <c r="BI93" s="85" t="s">
        <v>33</v>
      </c>
      <c r="BJ93" s="85" t="s">
        <v>34</v>
      </c>
      <c r="BK93" s="85" t="s">
        <v>35</v>
      </c>
      <c r="BL93" s="86" t="s">
        <v>36</v>
      </c>
      <c r="BM93" s="84" t="s">
        <v>32</v>
      </c>
      <c r="BN93" s="87" t="s">
        <v>23</v>
      </c>
      <c r="BO93" s="87"/>
      <c r="BP93" s="85" t="s">
        <v>33</v>
      </c>
      <c r="BQ93" s="85" t="s">
        <v>34</v>
      </c>
      <c r="BR93" s="85" t="s">
        <v>35</v>
      </c>
      <c r="BS93" s="86" t="s">
        <v>36</v>
      </c>
    </row>
    <row r="94" spans="2:71" x14ac:dyDescent="0.25">
      <c r="B94" s="38">
        <v>0</v>
      </c>
      <c r="C94" s="55">
        <v>1</v>
      </c>
      <c r="D94" s="55">
        <v>0.25793874391860078</v>
      </c>
      <c r="E94" s="39"/>
      <c r="F94" s="39"/>
      <c r="G94" s="39"/>
      <c r="H94" s="88"/>
      <c r="I94" s="38">
        <v>0</v>
      </c>
      <c r="J94" s="66">
        <v>1</v>
      </c>
      <c r="K94" s="53">
        <v>0.16413264291619639</v>
      </c>
      <c r="L94" s="39"/>
      <c r="M94" s="39"/>
      <c r="N94" s="39"/>
      <c r="O94" s="88"/>
      <c r="P94" s="38">
        <v>0</v>
      </c>
      <c r="Q94" s="55">
        <v>1</v>
      </c>
      <c r="R94" s="55">
        <v>7.6293292145834496E-2</v>
      </c>
      <c r="S94" s="39"/>
      <c r="T94" s="39"/>
      <c r="U94" s="39"/>
      <c r="V94" s="88"/>
      <c r="W94" s="38">
        <v>0</v>
      </c>
      <c r="X94" s="66">
        <v>1</v>
      </c>
      <c r="Y94" s="53">
        <v>0.13849179127853942</v>
      </c>
      <c r="Z94" s="39"/>
      <c r="AA94" s="39"/>
      <c r="AB94" s="39"/>
      <c r="AC94" s="88"/>
      <c r="AD94" s="38">
        <v>0</v>
      </c>
      <c r="AE94" s="55">
        <v>1</v>
      </c>
      <c r="AF94" s="55">
        <v>0.24210352679501965</v>
      </c>
      <c r="AG94" s="39"/>
      <c r="AH94" s="39"/>
      <c r="AI94" s="39"/>
      <c r="AJ94" s="88"/>
      <c r="AK94" s="38">
        <v>0</v>
      </c>
      <c r="AL94" s="66">
        <v>1</v>
      </c>
      <c r="AM94" s="53">
        <v>0.20657151172600727</v>
      </c>
      <c r="AN94" s="39"/>
      <c r="AO94" s="39"/>
      <c r="AP94" s="39"/>
      <c r="AQ94" s="88"/>
      <c r="AR94" s="38">
        <v>0</v>
      </c>
      <c r="AS94" s="55">
        <v>1</v>
      </c>
      <c r="AT94" s="53">
        <v>0.13141328055801332</v>
      </c>
      <c r="AU94" s="39"/>
      <c r="AV94" s="39"/>
      <c r="AW94" s="39"/>
      <c r="AX94" s="88"/>
      <c r="AY94" s="38">
        <v>0</v>
      </c>
      <c r="AZ94" s="66">
        <v>1</v>
      </c>
      <c r="BA94" s="53">
        <v>0.13681169058665743</v>
      </c>
      <c r="BB94" s="39"/>
      <c r="BC94" s="39"/>
      <c r="BD94" s="39"/>
      <c r="BE94" s="88"/>
      <c r="BF94" s="38">
        <v>0</v>
      </c>
      <c r="BG94" s="55">
        <v>1</v>
      </c>
      <c r="BH94" s="55">
        <v>9.9571197609458775E-2</v>
      </c>
      <c r="BI94" s="39"/>
      <c r="BJ94" s="39"/>
      <c r="BK94" s="39"/>
      <c r="BL94" s="88"/>
      <c r="BM94" s="38">
        <v>0</v>
      </c>
      <c r="BN94" s="66">
        <v>1</v>
      </c>
      <c r="BO94" s="53">
        <v>0.44949665450417353</v>
      </c>
      <c r="BP94" s="39"/>
      <c r="BQ94" s="39"/>
      <c r="BR94" s="39"/>
      <c r="BS94" s="88"/>
    </row>
    <row r="95" spans="2:71" x14ac:dyDescent="0.25">
      <c r="B95" s="38">
        <v>1</v>
      </c>
      <c r="C95" s="56">
        <v>14.300384272986019</v>
      </c>
      <c r="D95" s="56">
        <v>3.4180606129408408</v>
      </c>
      <c r="E95" s="39">
        <f>(C95+C94)*0.5*1</f>
        <v>7.6501921364930094</v>
      </c>
      <c r="F95" s="39">
        <f>((C95-D95)+(C94-D94))*0.5*1</f>
        <v>5.8121924580632882</v>
      </c>
      <c r="G95" s="39">
        <f>((C95+D95)+(C94+D94))*0.5*1</f>
        <v>9.4881918149227307</v>
      </c>
      <c r="H95" s="88"/>
      <c r="I95" s="38">
        <v>1</v>
      </c>
      <c r="J95" s="64">
        <v>1.1291220366527555</v>
      </c>
      <c r="K95" s="54">
        <v>0.61930527279292247</v>
      </c>
      <c r="L95" s="39">
        <f>(J95+J94)*0.5*1</f>
        <v>1.0645610183263776</v>
      </c>
      <c r="M95" s="39">
        <f>((J95-K95)+(J94-K94))*0.5*1</f>
        <v>0.67284206047181827</v>
      </c>
      <c r="N95" s="39">
        <f>((J95+K95)+(J94+K94))*0.5*1</f>
        <v>1.4562799761809373</v>
      </c>
      <c r="O95" s="88"/>
      <c r="P95" s="38">
        <v>1</v>
      </c>
      <c r="Q95" s="56">
        <v>1.4446491438389948</v>
      </c>
      <c r="R95" s="56">
        <v>0.66315534430986489</v>
      </c>
      <c r="S95" s="39">
        <f>(Q95+Q94)*0.5*1</f>
        <v>1.2223245719194975</v>
      </c>
      <c r="T95" s="39">
        <f>((Q95-R95)+(Q94-R94))*0.5*1</f>
        <v>0.85260025369164771</v>
      </c>
      <c r="U95" s="39">
        <f>((Q95+R95)+(Q94+R94))*0.5*1</f>
        <v>1.5920488901473471</v>
      </c>
      <c r="V95" s="88"/>
      <c r="W95" s="38">
        <v>1</v>
      </c>
      <c r="X95" s="64">
        <v>1.4694751586172097</v>
      </c>
      <c r="Y95" s="54">
        <v>0.18734350268161259</v>
      </c>
      <c r="Z95" s="39">
        <f>(X95+X94)*0.5*1</f>
        <v>1.2347375793086048</v>
      </c>
      <c r="AA95" s="39">
        <f>((X95-Y95)+(X94-Y94))*0.5*1</f>
        <v>1.0718199323285289</v>
      </c>
      <c r="AB95" s="39">
        <f>((X95+Y95)+(X94+Y94))*0.5*1</f>
        <v>1.397655226288681</v>
      </c>
      <c r="AC95" s="88"/>
      <c r="AD95" s="38">
        <v>1</v>
      </c>
      <c r="AE95" s="56">
        <v>1.365364313228784</v>
      </c>
      <c r="AF95" s="56">
        <v>0.71342325987299959</v>
      </c>
      <c r="AG95" s="39">
        <f>(AE95+AE94)*0.5*1</f>
        <v>1.1826821566143919</v>
      </c>
      <c r="AH95" s="39">
        <f>((AE95-AF95)+(AE94-AF94))*0.5*1</f>
        <v>0.70491876328038239</v>
      </c>
      <c r="AI95" s="39">
        <f>((AE95+AF95)+(AE94+AF94))*0.5*1</f>
        <v>1.6604455499484017</v>
      </c>
      <c r="AJ95" s="88"/>
      <c r="AK95" s="38">
        <v>1</v>
      </c>
      <c r="AL95" s="64">
        <v>1.3573840145907969</v>
      </c>
      <c r="AM95" s="54">
        <v>0.90067460002786937</v>
      </c>
      <c r="AN95" s="39">
        <f>(AL95+AL94)*0.5*1</f>
        <v>1.1786920072953984</v>
      </c>
      <c r="AO95" s="39">
        <f>((AL95-AM95)+(AL94-AM94))*0.5*1</f>
        <v>0.62506895141846019</v>
      </c>
      <c r="AP95" s="39">
        <f>((AL95+AM95)+(AL94+AM94))*0.5*1</f>
        <v>1.7323150631723367</v>
      </c>
      <c r="AQ95" s="88"/>
      <c r="AR95" s="38">
        <v>1</v>
      </c>
      <c r="AS95" s="56">
        <v>1.4434020072096747</v>
      </c>
      <c r="AT95" s="54">
        <v>0.21096770998766468</v>
      </c>
      <c r="AU95" s="39">
        <f>(AS95+AS94)*0.5*1</f>
        <v>1.2217010036048372</v>
      </c>
      <c r="AV95" s="39">
        <f>((AS95-AT95)+(AS94-AT94))*0.5*1</f>
        <v>1.0505105083319983</v>
      </c>
      <c r="AW95" s="39">
        <f>((AS95+AT95)+(AS94+AT94))*0.5*1</f>
        <v>1.3928914988776762</v>
      </c>
      <c r="AX95" s="88"/>
      <c r="AY95" s="38">
        <v>1</v>
      </c>
      <c r="AZ95" s="64">
        <v>0.87408097905661053</v>
      </c>
      <c r="BA95" s="54">
        <v>0.16488722549510884</v>
      </c>
      <c r="BB95" s="39">
        <f>(AZ95+AZ94)*0.5*1</f>
        <v>0.93704048952830532</v>
      </c>
      <c r="BC95" s="39">
        <f>((AZ95-BA95)+(AZ94-BA94))*0.5*1</f>
        <v>0.78619103148742209</v>
      </c>
      <c r="BD95" s="39">
        <f>((AZ95+BA95)+(AZ94+BA94))*0.5*1</f>
        <v>1.0878899475691886</v>
      </c>
      <c r="BE95" s="88"/>
      <c r="BF95" s="38">
        <v>1</v>
      </c>
      <c r="BG95" s="56">
        <v>1.0695346517779682</v>
      </c>
      <c r="BH95" s="56">
        <v>0.23443107459451129</v>
      </c>
      <c r="BI95" s="39">
        <f>(BG95+BG94)*0.5*1</f>
        <v>1.0347673258889842</v>
      </c>
      <c r="BJ95" s="39">
        <f>((BG95-BH95)+(BG94-BH94))*0.5*1</f>
        <v>0.86776618978699904</v>
      </c>
      <c r="BK95" s="39">
        <f>((BG95+BH95)+(BG94+BH94))*0.5*1</f>
        <v>1.2017684619909692</v>
      </c>
      <c r="BL95" s="88"/>
      <c r="BM95" s="38">
        <v>1</v>
      </c>
      <c r="BN95" s="64">
        <v>0.57189754376961055</v>
      </c>
      <c r="BO95" s="54">
        <v>0.43315261849804609</v>
      </c>
      <c r="BP95" s="39">
        <f>(BN95+BN94)*0.5*1</f>
        <v>0.78594877188480528</v>
      </c>
      <c r="BQ95" s="39">
        <f>((BN95-BO95)+(BN94-BO94))*0.5*1</f>
        <v>0.34462413538369546</v>
      </c>
      <c r="BR95" s="39">
        <f>((BN95+BO95)+(BN94+BO94))*0.5*1</f>
        <v>1.2272734083859151</v>
      </c>
      <c r="BS95" s="88"/>
    </row>
    <row r="96" spans="2:71" x14ac:dyDescent="0.25">
      <c r="B96" s="38">
        <v>2</v>
      </c>
      <c r="C96" s="56">
        <v>2.1949400114697966</v>
      </c>
      <c r="D96" s="56">
        <v>0.54697409339774072</v>
      </c>
      <c r="E96" s="39">
        <f>(C96+C95)*0.5*1</f>
        <v>8.2476621422279077</v>
      </c>
      <c r="F96" s="39">
        <f>((C96-D96)+(C95-D95))*0.5*1</f>
        <v>6.2651447890586169</v>
      </c>
      <c r="G96" s="39">
        <f>((C96+D96)+(C95+D95))*0.5*1</f>
        <v>10.230179495397199</v>
      </c>
      <c r="H96" s="88"/>
      <c r="I96" s="38">
        <v>2</v>
      </c>
      <c r="J96" s="64">
        <v>3.9917110183499545</v>
      </c>
      <c r="K96" s="54">
        <v>1.335465868363839</v>
      </c>
      <c r="L96" s="39">
        <f>(J96+J95)*0.5*1</f>
        <v>2.5604165275013551</v>
      </c>
      <c r="M96" s="39">
        <f>((J96-K96)+(J95-K95))*0.5*1</f>
        <v>1.5830309569229741</v>
      </c>
      <c r="N96" s="39">
        <f>((J96+K96)+(J95+K95))*0.5*1</f>
        <v>3.5378020980797356</v>
      </c>
      <c r="O96" s="88"/>
      <c r="P96" s="38">
        <v>2</v>
      </c>
      <c r="Q96" s="56">
        <v>4.3769734905846294</v>
      </c>
      <c r="R96" s="56">
        <v>0.80073515115416172</v>
      </c>
      <c r="S96" s="39">
        <f>(Q96+Q95)*0.5*1</f>
        <v>2.9108113172118122</v>
      </c>
      <c r="T96" s="39">
        <f>((Q96-R96)+(Q95-R95))*0.5*1</f>
        <v>2.178866069479799</v>
      </c>
      <c r="U96" s="39">
        <f>((Q96+R96)+(Q95+R95))*0.5*1</f>
        <v>3.6427565649438254</v>
      </c>
      <c r="V96" s="88"/>
      <c r="W96" s="38">
        <v>2</v>
      </c>
      <c r="X96" s="64">
        <v>1.4337118249794245</v>
      </c>
      <c r="Y96" s="54">
        <v>0.41487741316066451</v>
      </c>
      <c r="Z96" s="39">
        <f>(X96+X95)*0.5*1</f>
        <v>1.4515934917983171</v>
      </c>
      <c r="AA96" s="39">
        <f>((X96-Y96)+(X95-Y95))*0.5*1</f>
        <v>1.1504830338771785</v>
      </c>
      <c r="AB96" s="39">
        <f>((X96+Y96)+(X95+Y95))*0.5*1</f>
        <v>1.7527039497194556</v>
      </c>
      <c r="AC96" s="88"/>
      <c r="AD96" s="38">
        <v>2</v>
      </c>
      <c r="AE96" s="56">
        <v>3.2040397620578509</v>
      </c>
      <c r="AF96" s="56">
        <v>1.2048642009307593</v>
      </c>
      <c r="AG96" s="39">
        <f>(AE96+AE95)*0.5*1</f>
        <v>2.2847020376433176</v>
      </c>
      <c r="AH96" s="39">
        <f>((AE96-AF96)+(AE95-AF95))*0.5*1</f>
        <v>1.3255583072414381</v>
      </c>
      <c r="AI96" s="39">
        <f>((AE96+AF96)+(AE95+AF95))*0.5*1</f>
        <v>3.2438457680451966</v>
      </c>
      <c r="AJ96" s="88"/>
      <c r="AK96" s="38">
        <v>2</v>
      </c>
      <c r="AL96" s="64">
        <v>5.1106661598400134</v>
      </c>
      <c r="AM96" s="54">
        <v>1.7476329701068467</v>
      </c>
      <c r="AN96" s="39">
        <f>(AL96+AL95)*0.5*1</f>
        <v>3.234025087215405</v>
      </c>
      <c r="AO96" s="39">
        <f>((AL96-AM96)+(AL95-AM95))*0.5*1</f>
        <v>1.9098713021480471</v>
      </c>
      <c r="AP96" s="39">
        <f>((AL96+AM96)+(AL95+AM95))*0.5*1</f>
        <v>4.5581788722827632</v>
      </c>
      <c r="AQ96" s="88"/>
      <c r="AR96" s="38">
        <v>2</v>
      </c>
      <c r="AS96" s="56">
        <v>1.2194159596588661</v>
      </c>
      <c r="AT96" s="54">
        <v>0.31486585945365048</v>
      </c>
      <c r="AU96" s="39">
        <f>(AS96+AS95)*0.5*1</f>
        <v>1.3314089834342704</v>
      </c>
      <c r="AV96" s="39">
        <f>((AS96-AT96)+(AS95-AT95))*0.5*1</f>
        <v>1.0684921987136129</v>
      </c>
      <c r="AW96" s="39">
        <f>((AS96+AT96)+(AS95+AT95))*0.5*1</f>
        <v>1.5943257681549279</v>
      </c>
      <c r="AX96" s="88"/>
      <c r="AY96" s="38">
        <v>2</v>
      </c>
      <c r="AZ96" s="64">
        <v>1.5211929325225351</v>
      </c>
      <c r="BA96" s="54">
        <v>0.38789382932342154</v>
      </c>
      <c r="BB96" s="39">
        <f>(AZ96+AZ95)*0.5*1</f>
        <v>1.1976369557895727</v>
      </c>
      <c r="BC96" s="39">
        <f>((AZ96-BA96)+(AZ95-BA95))*0.5*1</f>
        <v>0.92124642838030768</v>
      </c>
      <c r="BD96" s="39">
        <f>((AZ96+BA96)+(AZ95+BA95))*0.5*1</f>
        <v>1.474027483198838</v>
      </c>
      <c r="BE96" s="88"/>
      <c r="BF96" s="38">
        <v>2</v>
      </c>
      <c r="BG96" s="56">
        <v>1.4143197215407786</v>
      </c>
      <c r="BH96" s="56">
        <v>0.42898104665857512</v>
      </c>
      <c r="BI96" s="39">
        <f>(BG96+BG95)*0.5*1</f>
        <v>1.2419271866593733</v>
      </c>
      <c r="BJ96" s="39">
        <f>((BG96-BH96)+(BG95-BH95))*0.5*1</f>
        <v>0.91022112603283023</v>
      </c>
      <c r="BK96" s="39">
        <f>((BG96+BH96)+(BG95+BH95))*0.5*1</f>
        <v>1.5736332472859167</v>
      </c>
      <c r="BL96" s="88"/>
      <c r="BM96" s="38">
        <v>2</v>
      </c>
      <c r="BN96" s="64">
        <v>6.6865154772477924</v>
      </c>
      <c r="BO96" s="54">
        <v>3.0745794278690575</v>
      </c>
      <c r="BP96" s="39">
        <f>(BN96+BN95)*0.5*1</f>
        <v>3.6292065105087015</v>
      </c>
      <c r="BQ96" s="39">
        <f>((BN96-BO96)+(BN95-BO95))*0.5*1</f>
        <v>1.8753404873251496</v>
      </c>
      <c r="BR96" s="39">
        <f>((BN96+BO96)+(BN95+BO95))*0.5*1</f>
        <v>5.3830725336922525</v>
      </c>
      <c r="BS96" s="88"/>
    </row>
    <row r="97" spans="2:71" x14ac:dyDescent="0.25">
      <c r="B97" s="38">
        <v>4</v>
      </c>
      <c r="C97" s="56">
        <v>1.9792153863917639</v>
      </c>
      <c r="D97" s="56">
        <v>0.5344311871344164</v>
      </c>
      <c r="E97" s="39">
        <f>(C97+C96)*0.5*2</f>
        <v>4.1741553978615604</v>
      </c>
      <c r="F97" s="39">
        <f>((C97-D97)+(C96-D96))*0.5*2</f>
        <v>3.0927501173294032</v>
      </c>
      <c r="G97" s="39">
        <f>((C97+D97)+(C96+D96))*0.5*2</f>
        <v>5.2555606783937172</v>
      </c>
      <c r="H97" s="88"/>
      <c r="I97" s="38">
        <v>4</v>
      </c>
      <c r="J97" s="64">
        <v>0.8031514915420308</v>
      </c>
      <c r="K97" s="54">
        <v>0.23003149387528862</v>
      </c>
      <c r="L97" s="39">
        <f>(J97+J96)*0.5*2</f>
        <v>4.7948625098919848</v>
      </c>
      <c r="M97" s="39">
        <f>((J97-K97)+(J96-K96))*0.5*2</f>
        <v>3.2293651476528575</v>
      </c>
      <c r="N97" s="39">
        <f>((J97+K97)+(J96+K96))*0.5*2</f>
        <v>6.360359872131113</v>
      </c>
      <c r="O97" s="88"/>
      <c r="P97" s="38">
        <v>4</v>
      </c>
      <c r="Q97" s="56">
        <v>5.3754085945745054</v>
      </c>
      <c r="R97" s="56">
        <v>1.1193172753798908</v>
      </c>
      <c r="S97" s="39">
        <f>(Q97+Q96)*0.5*2</f>
        <v>9.7523820851591339</v>
      </c>
      <c r="T97" s="39">
        <f>((Q97-R97)+(Q96-R96))*0.5*2</f>
        <v>7.8323296586250821</v>
      </c>
      <c r="U97" s="39">
        <f>((Q97+R97)+(Q96+R96))*0.5*2</f>
        <v>11.672434511693186</v>
      </c>
      <c r="V97" s="88"/>
      <c r="W97" s="38">
        <v>4</v>
      </c>
      <c r="X97" s="64">
        <v>2.887093930609435</v>
      </c>
      <c r="Y97" s="54">
        <v>0.64534748509181394</v>
      </c>
      <c r="Z97" s="39">
        <f>(X97+X96)*0.5*2</f>
        <v>4.320805755588859</v>
      </c>
      <c r="AA97" s="39">
        <f>((X97-Y97)+(X96-Y96))*0.5*2</f>
        <v>3.260580857336381</v>
      </c>
      <c r="AB97" s="39">
        <f>((X97+Y97)+(X96+Y96))*0.5*2</f>
        <v>5.3810306538413375</v>
      </c>
      <c r="AC97" s="88"/>
      <c r="AD97" s="38">
        <v>4</v>
      </c>
      <c r="AE97" s="56">
        <v>18.402266994211367</v>
      </c>
      <c r="AF97" s="56">
        <v>9.2877245047129371</v>
      </c>
      <c r="AG97" s="39">
        <f>(AE97+AE96)*0.5*2</f>
        <v>21.606306756269216</v>
      </c>
      <c r="AH97" s="39">
        <f>((AE97-AF97)+(AE96-AF96))*0.5*2</f>
        <v>11.113718050625522</v>
      </c>
      <c r="AI97" s="39">
        <f>((AE97+AF97)+(AE96+AF96))*0.5*2</f>
        <v>32.098895461912917</v>
      </c>
      <c r="AJ97" s="88"/>
      <c r="AK97" s="38">
        <v>4</v>
      </c>
      <c r="AL97" s="64">
        <v>29.94796416313136</v>
      </c>
      <c r="AM97" s="54">
        <v>7.2092454133892891</v>
      </c>
      <c r="AN97" s="39">
        <f>(AL97+AL96)*0.5*2</f>
        <v>35.058630322971375</v>
      </c>
      <c r="AO97" s="39">
        <f>((AL97-AM97)+(AL96-AM96))*0.5*2</f>
        <v>26.101751939475236</v>
      </c>
      <c r="AP97" s="39">
        <f>((AL97+AM97)+(AL96+AM96))*0.5*2</f>
        <v>44.015508706467507</v>
      </c>
      <c r="AQ97" s="88"/>
      <c r="AR97" s="38">
        <v>4</v>
      </c>
      <c r="AS97" s="56">
        <v>1.5121660995887189</v>
      </c>
      <c r="AT97" s="54">
        <v>0.52749149189945066</v>
      </c>
      <c r="AU97" s="39">
        <f>(AS97+AS96)*0.5*2</f>
        <v>2.731582059247585</v>
      </c>
      <c r="AV97" s="39">
        <f>((AS97-AT97)+(AS96-AT96))*0.5*2</f>
        <v>1.8892247078944839</v>
      </c>
      <c r="AW97" s="39">
        <f>((AS97+AT97)+(AS96+AT96))*0.5*2</f>
        <v>3.5739394106006861</v>
      </c>
      <c r="AX97" s="88"/>
      <c r="AY97" s="38">
        <v>4</v>
      </c>
      <c r="AZ97" s="64">
        <v>3.949947160030018</v>
      </c>
      <c r="BA97" s="54">
        <v>1.096399174024794</v>
      </c>
      <c r="BB97" s="39">
        <f>(AZ97+AZ96)*0.5*2</f>
        <v>5.4711400925525533</v>
      </c>
      <c r="BC97" s="39">
        <f>((AZ97-BA97)+(AZ96-BA96))*0.5*2</f>
        <v>3.9868470892043373</v>
      </c>
      <c r="BD97" s="39">
        <f>((AZ97+BA97)+(AZ96+BA96))*0.5*2</f>
        <v>6.9554330959007684</v>
      </c>
      <c r="BE97" s="88"/>
      <c r="BF97" s="38">
        <v>4</v>
      </c>
      <c r="BG97" s="56">
        <v>1.3223305829631551</v>
      </c>
      <c r="BH97" s="56">
        <v>0.30869099358811464</v>
      </c>
      <c r="BI97" s="39">
        <f>(BG97+BG96)*0.5*2</f>
        <v>2.7366503045039337</v>
      </c>
      <c r="BJ97" s="39">
        <f>((BG97-BH97)+(BG96-BH96))*0.5*2</f>
        <v>1.998978264257244</v>
      </c>
      <c r="BK97" s="39">
        <f>((BG97+BH97)+(BG96+BH96))*0.5*2</f>
        <v>3.4743223447506235</v>
      </c>
      <c r="BL97" s="88"/>
      <c r="BM97" s="38">
        <v>4</v>
      </c>
      <c r="BN97" s="64">
        <v>96.714462594550426</v>
      </c>
      <c r="BO97" s="54">
        <v>49.069912552293154</v>
      </c>
      <c r="BP97" s="39">
        <f>(BN97+BN96)*0.5*2</f>
        <v>103.40097807179822</v>
      </c>
      <c r="BQ97" s="39">
        <f>((BN97-BO97)+(BN96-BO96))*0.5*2</f>
        <v>51.256486091636006</v>
      </c>
      <c r="BR97" s="39">
        <f>((BN97+BO97)+(BN96+BO96))*0.5*2</f>
        <v>155.54547005196042</v>
      </c>
      <c r="BS97" s="88"/>
    </row>
    <row r="98" spans="2:71" x14ac:dyDescent="0.25">
      <c r="B98" s="38">
        <v>6</v>
      </c>
      <c r="C98" s="56">
        <v>0.42451977711874089</v>
      </c>
      <c r="D98" s="56">
        <v>0.10859117702347688</v>
      </c>
      <c r="E98" s="39">
        <f>(C98+C97)*0.5*2</f>
        <v>2.4037351635105049</v>
      </c>
      <c r="F98" s="39">
        <f>((C98-D98)+(C97-D97))*0.5*2</f>
        <v>1.7607127993526115</v>
      </c>
      <c r="G98" s="39">
        <f>((C98+D98)+(C97+D97))*0.5*2</f>
        <v>3.0467575276683982</v>
      </c>
      <c r="H98" s="88"/>
      <c r="I98" s="38">
        <v>6</v>
      </c>
      <c r="J98" s="64">
        <v>1.1596012899523407</v>
      </c>
      <c r="K98" s="54">
        <v>0.42975341613097762</v>
      </c>
      <c r="L98" s="39">
        <f>(J98+J97)*0.5*2</f>
        <v>1.9627527814943715</v>
      </c>
      <c r="M98" s="39">
        <f>((J98-K98)+(J97-K97))*0.5*2</f>
        <v>1.3029678714881052</v>
      </c>
      <c r="N98" s="39">
        <f>((J98+K98)+(J97+K97))*0.5*2</f>
        <v>2.6225376915006375</v>
      </c>
      <c r="O98" s="88"/>
      <c r="P98" s="38">
        <v>6</v>
      </c>
      <c r="Q98" s="56">
        <v>5.1461998395407784</v>
      </c>
      <c r="R98" s="56">
        <v>1.2492953608428981</v>
      </c>
      <c r="S98" s="39">
        <f>(Q98+Q97)*0.5*2</f>
        <v>10.521608434115283</v>
      </c>
      <c r="T98" s="39">
        <f>((Q98-R98)+(Q97-R97))*0.5*2</f>
        <v>8.1529957978924941</v>
      </c>
      <c r="U98" s="39">
        <f>((Q98+R98)+(Q97+R97))*0.5*2</f>
        <v>12.890221070338072</v>
      </c>
      <c r="V98" s="88"/>
      <c r="W98" s="38">
        <v>6</v>
      </c>
      <c r="X98" s="64">
        <v>2.4709026220830719</v>
      </c>
      <c r="Y98" s="54">
        <v>0.26508349897795169</v>
      </c>
      <c r="Z98" s="39">
        <f>(X98+X97)*0.5*2</f>
        <v>5.3579965526925069</v>
      </c>
      <c r="AA98" s="39">
        <f>((X98-Y98)+(X97-Y97))*0.5*2</f>
        <v>4.4475655686227409</v>
      </c>
      <c r="AB98" s="39">
        <f>((X98+Y98)+(X97+Y97))*0.5*2</f>
        <v>6.2684275367622728</v>
      </c>
      <c r="AC98" s="88"/>
      <c r="AD98" s="38">
        <v>6</v>
      </c>
      <c r="AE98" s="56">
        <v>9.9394758772169016</v>
      </c>
      <c r="AF98" s="56">
        <v>3.1679178072399252</v>
      </c>
      <c r="AG98" s="39">
        <f>(AE98+AE97)*0.5*2</f>
        <v>28.341742871428266</v>
      </c>
      <c r="AH98" s="39">
        <f>((AE98-AF98)+(AE97-AF97))*0.5*2</f>
        <v>15.886100559475405</v>
      </c>
      <c r="AI98" s="39">
        <f>((AE98+AF98)+(AE97+AF97))*0.5*2</f>
        <v>40.797385183381131</v>
      </c>
      <c r="AJ98" s="88"/>
      <c r="AK98" s="38">
        <v>6</v>
      </c>
      <c r="AL98" s="64">
        <v>31.713104790013013</v>
      </c>
      <c r="AM98" s="54">
        <v>8.5164100611715057</v>
      </c>
      <c r="AN98" s="39">
        <f>(AL98+AL97)*0.5*2</f>
        <v>61.661068953144373</v>
      </c>
      <c r="AO98" s="39">
        <f>((AL98-AM98)+(AL97-AM97))*0.5*2</f>
        <v>45.935413478583577</v>
      </c>
      <c r="AP98" s="39">
        <f>((AL98+AM98)+(AL97+AM97))*0.5*2</f>
        <v>77.386724427705161</v>
      </c>
      <c r="AQ98" s="88"/>
      <c r="AR98" s="38">
        <v>6</v>
      </c>
      <c r="AS98" s="56">
        <v>0.98668466429193491</v>
      </c>
      <c r="AT98" s="54">
        <v>0.21419669343111414</v>
      </c>
      <c r="AU98" s="39">
        <f>(AS98+AS97)*0.5*2</f>
        <v>2.4988507638806539</v>
      </c>
      <c r="AV98" s="39">
        <f>((AS98-AT98)+(AS97-AT97))*0.5*2</f>
        <v>1.7571625785500891</v>
      </c>
      <c r="AW98" s="39">
        <f>((AS98+AT98)+(AS97+AT97))*0.5*2</f>
        <v>3.2405389492112189</v>
      </c>
      <c r="AX98" s="88"/>
      <c r="AY98" s="38">
        <v>6</v>
      </c>
      <c r="AZ98" s="64">
        <v>2.5041299162755548</v>
      </c>
      <c r="BA98" s="54">
        <v>0.99557856472742223</v>
      </c>
      <c r="BB98" s="39">
        <f>(AZ98+AZ97)*0.5*2</f>
        <v>6.4540770763055733</v>
      </c>
      <c r="BC98" s="39">
        <f>((AZ98-BA98)+(AZ97-BA97))*0.5*2</f>
        <v>4.3620993375533565</v>
      </c>
      <c r="BD98" s="39">
        <f>((AZ98+BA98)+(AZ97+BA97))*0.5*2</f>
        <v>8.54605481505779</v>
      </c>
      <c r="BE98" s="88"/>
      <c r="BF98" s="38">
        <v>6</v>
      </c>
      <c r="BG98" s="56">
        <v>0.86076295862564911</v>
      </c>
      <c r="BH98" s="56">
        <v>0.12535104133599348</v>
      </c>
      <c r="BI98" s="39">
        <f>(BG98+BG97)*0.5*2</f>
        <v>2.1830935415888044</v>
      </c>
      <c r="BJ98" s="39">
        <f>((BG98-BH98)+(BG97-BH97))*0.5*2</f>
        <v>1.7490515066646961</v>
      </c>
      <c r="BK98" s="39">
        <f>((BG98+BH98)+(BG97+BH97))*0.5*2</f>
        <v>2.6171355765129123</v>
      </c>
      <c r="BL98" s="88"/>
      <c r="BM98" s="38">
        <v>6</v>
      </c>
      <c r="BN98" s="64">
        <v>35.516996452332151</v>
      </c>
      <c r="BO98" s="54">
        <v>14.282649723968044</v>
      </c>
      <c r="BP98" s="39">
        <f>(BN98+BN97)*0.5*2</f>
        <v>132.23145904688258</v>
      </c>
      <c r="BQ98" s="39">
        <f>((BN98-BO98)+(BN97-BO97))*0.5*2</f>
        <v>68.878896770621381</v>
      </c>
      <c r="BR98" s="39">
        <f>((BN98+BO98)+(BN97+BO97))*0.5*2</f>
        <v>195.58402132314379</v>
      </c>
      <c r="BS98" s="88"/>
    </row>
    <row r="99" spans="2:71" x14ac:dyDescent="0.25">
      <c r="B99" s="40"/>
      <c r="C99" s="41"/>
      <c r="D99" s="89" t="s">
        <v>38</v>
      </c>
      <c r="E99" s="89">
        <f>SUM(E95:E98)</f>
        <v>22.475744840092982</v>
      </c>
      <c r="F99" s="89">
        <f t="shared" ref="F99:G99" si="48">SUM(F95:F98)</f>
        <v>16.930800163803919</v>
      </c>
      <c r="G99" s="89">
        <f t="shared" si="48"/>
        <v>28.020689516382046</v>
      </c>
      <c r="H99" s="90">
        <f>E99-F99</f>
        <v>5.5449446762890631</v>
      </c>
      <c r="I99" s="40"/>
      <c r="J99" s="41"/>
      <c r="K99" s="89" t="s">
        <v>38</v>
      </c>
      <c r="L99" s="89">
        <f>SUM(L95:L98)</f>
        <v>10.382592837214089</v>
      </c>
      <c r="M99" s="89">
        <f t="shared" ref="M99:N99" si="49">SUM(M95:M98)</f>
        <v>6.7882060365357555</v>
      </c>
      <c r="N99" s="89">
        <f t="shared" si="49"/>
        <v>13.976979637892423</v>
      </c>
      <c r="O99" s="90">
        <f>L99-M99</f>
        <v>3.5943868006783335</v>
      </c>
      <c r="P99" s="40"/>
      <c r="Q99" s="41"/>
      <c r="R99" s="89" t="s">
        <v>38</v>
      </c>
      <c r="S99" s="89">
        <f>SUM(S95:S98)</f>
        <v>24.407126408405727</v>
      </c>
      <c r="T99" s="89">
        <f t="shared" ref="T99:U99" si="50">SUM(T95:T98)</f>
        <v>19.016791779689022</v>
      </c>
      <c r="U99" s="89">
        <f t="shared" si="50"/>
        <v>29.797461037122432</v>
      </c>
      <c r="V99" s="90">
        <f>S99-T99</f>
        <v>5.3903346287167047</v>
      </c>
      <c r="W99" s="40"/>
      <c r="X99" s="41"/>
      <c r="Y99" s="89" t="s">
        <v>38</v>
      </c>
      <c r="Z99" s="89">
        <f>SUM(Z95:Z98)</f>
        <v>12.365133379388288</v>
      </c>
      <c r="AA99" s="89">
        <f t="shared" ref="AA99:AB99" si="51">SUM(AA95:AA98)</f>
        <v>9.9304493921648298</v>
      </c>
      <c r="AB99" s="89">
        <f t="shared" si="51"/>
        <v>14.799817366611746</v>
      </c>
      <c r="AC99" s="90">
        <f>Z99-AA99</f>
        <v>2.4346839872234582</v>
      </c>
      <c r="AD99" s="40"/>
      <c r="AE99" s="41"/>
      <c r="AF99" s="89" t="s">
        <v>38</v>
      </c>
      <c r="AG99" s="89">
        <f>SUM(AG95:AG98)</f>
        <v>53.41543382195519</v>
      </c>
      <c r="AH99" s="89">
        <f t="shared" ref="AH99:AI99" si="52">SUM(AH95:AH98)</f>
        <v>29.03029568062275</v>
      </c>
      <c r="AI99" s="89">
        <f t="shared" si="52"/>
        <v>77.800571963287638</v>
      </c>
      <c r="AJ99" s="90">
        <f>AG99-AH99</f>
        <v>24.38513814133244</v>
      </c>
      <c r="AK99" s="40"/>
      <c r="AL99" s="41"/>
      <c r="AM99" s="89" t="s">
        <v>38</v>
      </c>
      <c r="AN99" s="89">
        <f>SUM(AN95:AN98)</f>
        <v>101.13241637062654</v>
      </c>
      <c r="AO99" s="89">
        <f t="shared" ref="AO99:AP99" si="53">SUM(AO95:AO98)</f>
        <v>74.572105671625323</v>
      </c>
      <c r="AP99" s="89">
        <f t="shared" si="53"/>
        <v>127.69272706962776</v>
      </c>
      <c r="AQ99" s="90">
        <f>AN99-AO99</f>
        <v>26.560310699001221</v>
      </c>
      <c r="AR99" s="40"/>
      <c r="AS99" s="41"/>
      <c r="AT99" s="89" t="s">
        <v>38</v>
      </c>
      <c r="AU99" s="89">
        <f>SUM(AU95:AU98)</f>
        <v>7.7835428101673463</v>
      </c>
      <c r="AV99" s="89">
        <f t="shared" ref="AV99:AW99" si="54">SUM(AV95:AV98)</f>
        <v>5.7653899934901842</v>
      </c>
      <c r="AW99" s="89">
        <f t="shared" si="54"/>
        <v>9.8016956268445092</v>
      </c>
      <c r="AX99" s="90">
        <f>AU99-AV99</f>
        <v>2.0181528166771621</v>
      </c>
      <c r="AY99" s="40"/>
      <c r="AZ99" s="41"/>
      <c r="BA99" s="89" t="s">
        <v>38</v>
      </c>
      <c r="BB99" s="89">
        <f>SUM(BB95:BB98)</f>
        <v>14.059894614176004</v>
      </c>
      <c r="BC99" s="89">
        <f t="shared" ref="BC99:BD99" si="55">SUM(BC95:BC98)</f>
        <v>10.056383886625424</v>
      </c>
      <c r="BD99" s="89">
        <f t="shared" si="55"/>
        <v>18.063405341726586</v>
      </c>
      <c r="BE99" s="90">
        <f>BB99-BC99</f>
        <v>4.0035107275505801</v>
      </c>
      <c r="BF99" s="40"/>
      <c r="BG99" s="41"/>
      <c r="BH99" s="89" t="s">
        <v>38</v>
      </c>
      <c r="BI99" s="89">
        <f>SUM(BI95:BI98)</f>
        <v>7.1964383586410952</v>
      </c>
      <c r="BJ99" s="89">
        <f t="shared" ref="BJ99:BK99" si="56">SUM(BJ95:BJ98)</f>
        <v>5.5260170867417688</v>
      </c>
      <c r="BK99" s="89">
        <f t="shared" si="56"/>
        <v>8.8668596305404215</v>
      </c>
      <c r="BL99" s="90">
        <f>BI99-BJ99</f>
        <v>1.6704212718993263</v>
      </c>
      <c r="BM99" s="40"/>
      <c r="BN99" s="41"/>
      <c r="BO99" s="89" t="s">
        <v>38</v>
      </c>
      <c r="BP99" s="89">
        <f>SUM(BP95:BP98)</f>
        <v>240.0475924010743</v>
      </c>
      <c r="BQ99" s="89">
        <f t="shared" ref="BQ99:BR99" si="57">SUM(BQ95:BQ98)</f>
        <v>122.35534748496623</v>
      </c>
      <c r="BR99" s="89">
        <f t="shared" si="57"/>
        <v>357.73983731718238</v>
      </c>
      <c r="BS99" s="90">
        <f>BP99-BQ99</f>
        <v>117.69224491610807</v>
      </c>
    </row>
    <row r="101" spans="2:71" x14ac:dyDescent="0.25">
      <c r="B101" t="s">
        <v>39</v>
      </c>
      <c r="C101" s="21" t="s">
        <v>33</v>
      </c>
      <c r="D101" s="21" t="s">
        <v>36</v>
      </c>
      <c r="E101" s="21" t="s">
        <v>34</v>
      </c>
      <c r="F101" s="21" t="s">
        <v>35</v>
      </c>
      <c r="I101" s="91"/>
      <c r="J101" s="91"/>
    </row>
    <row r="102" spans="2:71" x14ac:dyDescent="0.25">
      <c r="B102" t="s">
        <v>1</v>
      </c>
      <c r="C102" s="21">
        <v>22.475744840092982</v>
      </c>
      <c r="D102" s="21">
        <v>5.5449446762890631</v>
      </c>
      <c r="E102" s="21">
        <v>16.930800163803919</v>
      </c>
      <c r="F102" s="21">
        <v>28.020689516382046</v>
      </c>
    </row>
    <row r="103" spans="2:71" x14ac:dyDescent="0.25">
      <c r="B103" t="s">
        <v>2</v>
      </c>
      <c r="C103">
        <v>10.382592837214089</v>
      </c>
      <c r="D103">
        <v>3.5943868006783335</v>
      </c>
      <c r="E103">
        <v>6.7882060365357555</v>
      </c>
      <c r="F103">
        <v>13.976979637892423</v>
      </c>
    </row>
    <row r="104" spans="2:71" x14ac:dyDescent="0.25">
      <c r="B104" t="s">
        <v>3</v>
      </c>
      <c r="C104">
        <v>24.407126408405727</v>
      </c>
      <c r="D104">
        <v>5.3903346287167047</v>
      </c>
      <c r="E104">
        <v>19.016791779689022</v>
      </c>
      <c r="F104">
        <v>29.797461037122432</v>
      </c>
    </row>
    <row r="105" spans="2:71" x14ac:dyDescent="0.25">
      <c r="B105" t="s">
        <v>4</v>
      </c>
      <c r="C105">
        <v>12.365133379388288</v>
      </c>
      <c r="D105">
        <v>2.4346839872234582</v>
      </c>
      <c r="E105">
        <v>9.9304493921648298</v>
      </c>
      <c r="F105">
        <v>14.799817366611746</v>
      </c>
    </row>
    <row r="106" spans="2:71" x14ac:dyDescent="0.25">
      <c r="B106" t="s">
        <v>18</v>
      </c>
      <c r="C106">
        <v>53.41543382195519</v>
      </c>
      <c r="D106">
        <v>24.38513814133244</v>
      </c>
      <c r="E106">
        <v>29.03029568062275</v>
      </c>
      <c r="F106">
        <v>77.800571963287638</v>
      </c>
      <c r="J106" s="21"/>
    </row>
    <row r="107" spans="2:71" x14ac:dyDescent="0.25">
      <c r="B107" t="s">
        <v>19</v>
      </c>
      <c r="C107">
        <v>101.13241637062654</v>
      </c>
      <c r="D107">
        <v>26.560310699001221</v>
      </c>
      <c r="E107">
        <v>74.572105671625323</v>
      </c>
      <c r="F107">
        <v>127.69272706962776</v>
      </c>
    </row>
    <row r="108" spans="2:71" x14ac:dyDescent="0.25">
      <c r="B108" t="s">
        <v>20</v>
      </c>
      <c r="C108">
        <v>7.7835428101673463</v>
      </c>
      <c r="D108">
        <v>2.0181528166771621</v>
      </c>
      <c r="E108">
        <v>5.7653899934901842</v>
      </c>
      <c r="F108">
        <v>9.8016956268445092</v>
      </c>
    </row>
    <row r="109" spans="2:71" x14ac:dyDescent="0.25">
      <c r="B109" t="s">
        <v>21</v>
      </c>
      <c r="C109">
        <v>14.059894614176004</v>
      </c>
      <c r="D109">
        <v>4.0035107275505801</v>
      </c>
      <c r="E109">
        <v>10.056383886625424</v>
      </c>
      <c r="F109">
        <v>18.063405341726586</v>
      </c>
    </row>
    <row r="110" spans="2:71" x14ac:dyDescent="0.25">
      <c r="B110" t="s">
        <v>37</v>
      </c>
      <c r="C110">
        <v>7.1964383586410952</v>
      </c>
      <c r="D110">
        <v>1.6704212718993263</v>
      </c>
      <c r="E110">
        <v>5.5260170867417688</v>
      </c>
      <c r="F110">
        <v>8.8668596305404215</v>
      </c>
    </row>
    <row r="111" spans="2:71" x14ac:dyDescent="0.25">
      <c r="B111" s="8" t="s">
        <v>40</v>
      </c>
      <c r="C111">
        <v>240.0475924010743</v>
      </c>
      <c r="D111">
        <v>117.69224491610807</v>
      </c>
      <c r="E111">
        <v>122.35534748496623</v>
      </c>
      <c r="F111">
        <v>357.73983731718238</v>
      </c>
      <c r="G111" s="8"/>
      <c r="H111" s="8"/>
      <c r="I111" s="8"/>
      <c r="K111" s="8"/>
      <c r="L111" s="8"/>
      <c r="M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</row>
    <row r="112" spans="2:71" x14ac:dyDescent="0.25">
      <c r="B112" s="8"/>
      <c r="C112" s="8"/>
      <c r="D112" s="8"/>
      <c r="E112" s="8"/>
      <c r="F112" s="8"/>
      <c r="G112" s="8"/>
      <c r="H112" s="8"/>
      <c r="I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</row>
    <row r="113" spans="2:71" x14ac:dyDescent="0.25">
      <c r="B113" s="8"/>
      <c r="C113" s="8"/>
      <c r="D113" s="8"/>
      <c r="E113" s="8"/>
      <c r="F113" s="8"/>
      <c r="G113" s="8"/>
      <c r="H113" s="8"/>
      <c r="I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16"/>
  <sheetViews>
    <sheetView topLeftCell="A73" zoomScale="85" zoomScaleNormal="85" zoomScalePageLayoutView="85" workbookViewId="0">
      <selection activeCell="C105" sqref="C105:C108"/>
    </sheetView>
  </sheetViews>
  <sheetFormatPr defaultColWidth="8.85546875" defaultRowHeight="15" x14ac:dyDescent="0.25"/>
  <cols>
    <col min="1" max="14" width="8.85546875" style="21"/>
    <col min="15" max="15" width="11.28515625" style="21" bestFit="1" customWidth="1"/>
    <col min="16" max="42" width="8.85546875" style="21"/>
    <col min="43" max="43" width="11.28515625" style="21" bestFit="1" customWidth="1"/>
    <col min="44" max="52" width="8.85546875" style="21"/>
    <col min="53" max="54" width="9" style="21" bestFit="1" customWidth="1"/>
    <col min="55" max="57" width="12.28515625" style="21" bestFit="1" customWidth="1"/>
    <col min="58" max="63" width="8.85546875" style="21"/>
    <col min="64" max="64" width="12.28515625" style="21" bestFit="1" customWidth="1"/>
    <col min="65" max="66" width="8.85546875" style="21"/>
    <col min="67" max="67" width="11" style="21" customWidth="1"/>
    <col min="68" max="73" width="8.85546875" style="21"/>
    <col min="74" max="74" width="11" style="21" customWidth="1"/>
    <col min="75" max="76" width="8.85546875" style="21"/>
    <col min="77" max="77" width="12.28515625" style="21" bestFit="1" customWidth="1"/>
    <col min="78" max="78" width="11.28515625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16.96</v>
      </c>
      <c r="F4" s="12">
        <f t="shared" ref="F4:F18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18" si="1">K4-E4</f>
        <v>13.73</v>
      </c>
      <c r="M4" s="12">
        <f t="shared" ref="M4:M18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11">
        <v>27.4</v>
      </c>
      <c r="S4" s="12">
        <f t="shared" ref="S4:S36" si="3">R4-E4</f>
        <v>10.439999999999998</v>
      </c>
      <c r="T4" s="12">
        <f t="shared" ref="T4:T36" si="4">2^-S4</f>
        <v>7.1985801625542157E-4</v>
      </c>
      <c r="U4" s="12">
        <f>AVERAGE(T4:T6)</f>
        <v>6.2233725398599883E-4</v>
      </c>
      <c r="V4" s="12">
        <f>STDEV(T4:T6)</f>
        <v>1.0214585828193017E-4</v>
      </c>
      <c r="W4" s="14">
        <v>1</v>
      </c>
      <c r="X4" s="15">
        <f>V4/U4</f>
        <v>0.16413264291619639</v>
      </c>
      <c r="Y4" s="11">
        <v>27.6</v>
      </c>
      <c r="Z4" s="12">
        <f t="shared" ref="Z4:Z36" si="5">Y4-E4</f>
        <v>10.64</v>
      </c>
      <c r="AA4" s="12">
        <f t="shared" ref="AA4:AA36" si="6">2^-Z4</f>
        <v>6.2667280154438674E-4</v>
      </c>
      <c r="AB4" s="12">
        <f>AVERAGE(AA4:AA6)</f>
        <v>5.9818907274648196E-4</v>
      </c>
      <c r="AC4" s="12">
        <f>STDEV(AA4:AA6)</f>
        <v>4.5637813685493194E-5</v>
      </c>
      <c r="AD4" s="14">
        <v>1</v>
      </c>
      <c r="AE4" s="15">
        <f>AC4/AB4</f>
        <v>7.6293292145834496E-2</v>
      </c>
      <c r="AF4" s="11">
        <v>23.5</v>
      </c>
      <c r="AG4" s="12">
        <f t="shared" ref="AG4:AG36" si="7">AF4-E4</f>
        <v>6.5399999999999991</v>
      </c>
      <c r="AH4" s="12">
        <f t="shared" ref="AH4:AH36" si="8">2^-AG4</f>
        <v>1.0746420454216759E-2</v>
      </c>
      <c r="AI4" s="12">
        <f>AVERAGE(AH4:AH6)</f>
        <v>1.0380935717045769E-2</v>
      </c>
      <c r="AJ4" s="12">
        <f>STDEV(AH4:AH6)</f>
        <v>2.513261148529167E-3</v>
      </c>
      <c r="AK4" s="14">
        <v>1</v>
      </c>
      <c r="AL4" s="15">
        <f>AJ4/AI4</f>
        <v>0.24210352679501965</v>
      </c>
      <c r="AM4" s="11">
        <v>26.4</v>
      </c>
      <c r="AN4" s="12">
        <f t="shared" ref="AN4:AN36" si="9">AM4-E4</f>
        <v>9.4399999999999977</v>
      </c>
      <c r="AO4" s="12">
        <f t="shared" ref="AO4:AO36" si="10">2^-AN4</f>
        <v>1.4397160325108436E-3</v>
      </c>
      <c r="AP4" s="12">
        <f>AVERAGE(AO4:AO6)</f>
        <v>1.352447711676418E-3</v>
      </c>
      <c r="AQ4" s="12">
        <f>STDEV(AO4:AO6)</f>
        <v>1.8730290620062873E-4</v>
      </c>
      <c r="AR4" s="14">
        <v>1</v>
      </c>
      <c r="AS4" s="15">
        <f>AQ4/AP4</f>
        <v>0.13849179127853942</v>
      </c>
      <c r="AT4" s="11">
        <v>22.89</v>
      </c>
      <c r="AU4" s="12">
        <f t="shared" ref="AU4:AU36" si="11">AT4-E4</f>
        <v>5.93</v>
      </c>
      <c r="AV4" s="12">
        <f t="shared" ref="AV4:AV36" si="12">2^-AU4</f>
        <v>1.6401823181610431E-2</v>
      </c>
      <c r="AW4" s="12">
        <f>AVERAGE(AV4:AV6)</f>
        <v>2.0007943526607477E-2</v>
      </c>
      <c r="AX4" s="12">
        <f>STDEV(AV4:AV6)</f>
        <v>4.1330711408198873E-3</v>
      </c>
      <c r="AY4" s="14">
        <v>1</v>
      </c>
      <c r="AZ4" s="15">
        <f>AX4/AW4</f>
        <v>0.20657151172600727</v>
      </c>
      <c r="BA4" s="11">
        <v>30.57</v>
      </c>
      <c r="BB4" s="12">
        <f t="shared" ref="BB4:BB36" si="13">BA4-E4</f>
        <v>13.61</v>
      </c>
      <c r="BC4" s="12">
        <f t="shared" ref="BC4:BC36" si="14">2^-BB4</f>
        <v>7.9980066153464654E-5</v>
      </c>
      <c r="BD4" s="12">
        <f>AVERAGE(BC4:BC6)</f>
        <v>8.0443135731818379E-5</v>
      </c>
      <c r="BE4" s="12">
        <f>STDEV(BC4:BC6)</f>
        <v>1.0571296364891794E-5</v>
      </c>
      <c r="BF4" s="14">
        <v>1</v>
      </c>
      <c r="BG4" s="15">
        <f>BE4/BD4</f>
        <v>0.13141328055801332</v>
      </c>
      <c r="BH4" s="11">
        <v>28</v>
      </c>
      <c r="BI4" s="12">
        <f t="shared" ref="BI4:BI36" si="15">BH4-E4</f>
        <v>11.04</v>
      </c>
      <c r="BJ4" s="12">
        <f t="shared" ref="BJ4:BJ36" si="16">2^-BI4</f>
        <v>4.7492917354115532E-4</v>
      </c>
      <c r="BK4" s="12">
        <f>AVERAGE(BJ4:BJ6)</f>
        <v>4.101980985867178E-4</v>
      </c>
      <c r="BL4" s="12">
        <f>STDEV(BJ4:BJ6)</f>
        <v>5.611989534308124E-5</v>
      </c>
      <c r="BM4" s="14">
        <v>1</v>
      </c>
      <c r="BN4" s="15">
        <f>BL4/BK4</f>
        <v>0.13681169058665743</v>
      </c>
      <c r="BO4" s="11">
        <v>28.57</v>
      </c>
      <c r="BP4" s="12">
        <f t="shared" ref="BP4:BP36" si="17">BO4-E4</f>
        <v>11.61</v>
      </c>
      <c r="BQ4" s="12">
        <f t="shared" ref="BQ4:BQ36" si="18">2^-BP4</f>
        <v>3.1992026461385862E-4</v>
      </c>
      <c r="BR4" s="12">
        <f>AVERAGE(BQ4:BQ6)</f>
        <v>2.9676391722693846E-4</v>
      </c>
      <c r="BS4" s="12">
        <f>STDEV(BQ4:BQ6)</f>
        <v>2.9549138645560555E-5</v>
      </c>
      <c r="BT4" s="14">
        <v>1</v>
      </c>
      <c r="BU4" s="15">
        <f>BS4/BR4</f>
        <v>9.9571197609458775E-2</v>
      </c>
      <c r="BV4" s="36">
        <v>40.369999999999997</v>
      </c>
      <c r="BW4" s="12">
        <f>BV4-E4</f>
        <v>23.409999999999997</v>
      </c>
      <c r="BX4" s="12">
        <f t="shared" ref="BX4:BX36" si="19">2^-BW4</f>
        <v>8.9719697678748992E-8</v>
      </c>
      <c r="BY4" s="37">
        <f>AVERAGE(BX4:BX5)</f>
        <v>6.808076283548987E-8</v>
      </c>
      <c r="BZ4" s="37">
        <f>STDEV(BX4:BX5)</f>
        <v>3.0602075130644766E-8</v>
      </c>
      <c r="CA4" s="14">
        <v>1</v>
      </c>
      <c r="CB4" s="15">
        <f>BZ4/BY4</f>
        <v>0.44949665450417353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8">
        <f t="shared" ref="BW5:BW36" si="20">BV5-E5</f>
        <v>24.36</v>
      </c>
      <c r="BX5" s="8">
        <f t="shared" si="19"/>
        <v>4.644182799223076E-8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16.75</v>
      </c>
      <c r="F6" s="2">
        <f t="shared" si="0"/>
        <v>9.0729302597253564E-6</v>
      </c>
      <c r="G6" s="2"/>
      <c r="H6" s="2"/>
      <c r="I6" s="17"/>
      <c r="J6" s="18"/>
      <c r="K6" s="3">
        <v>31.25</v>
      </c>
      <c r="L6" s="2">
        <f t="shared" si="1"/>
        <v>14.5</v>
      </c>
      <c r="M6" s="2">
        <f t="shared" si="2"/>
        <v>4.3158372875155471E-5</v>
      </c>
      <c r="N6" s="2"/>
      <c r="O6" s="2"/>
      <c r="P6" s="17"/>
      <c r="Q6" s="18"/>
      <c r="R6" s="3">
        <v>27.67</v>
      </c>
      <c r="S6" s="2">
        <f t="shared" si="3"/>
        <v>10.920000000000002</v>
      </c>
      <c r="T6" s="2">
        <f t="shared" si="4"/>
        <v>5.1612209011786124E-4</v>
      </c>
      <c r="U6" s="2"/>
      <c r="V6" s="2"/>
      <c r="W6" s="17"/>
      <c r="X6" s="18"/>
      <c r="Y6" s="3">
        <v>27.59</v>
      </c>
      <c r="Z6" s="2">
        <f t="shared" si="5"/>
        <v>10.84</v>
      </c>
      <c r="AA6" s="2">
        <f t="shared" si="6"/>
        <v>5.4555036038682651E-4</v>
      </c>
      <c r="AB6" s="2"/>
      <c r="AC6" s="2"/>
      <c r="AD6" s="17"/>
      <c r="AE6" s="18"/>
      <c r="AF6" s="3">
        <v>23.77</v>
      </c>
      <c r="AG6" s="2">
        <f t="shared" si="7"/>
        <v>7.02</v>
      </c>
      <c r="AH6" s="2">
        <f t="shared" si="8"/>
        <v>7.704943003854374E-3</v>
      </c>
      <c r="AI6" s="2"/>
      <c r="AJ6" s="2"/>
      <c r="AK6" s="17"/>
      <c r="AL6" s="18"/>
      <c r="AM6" s="3">
        <v>26.53</v>
      </c>
      <c r="AN6" s="2">
        <f t="shared" si="9"/>
        <v>9.7800000000000011</v>
      </c>
      <c r="AO6" s="2">
        <f t="shared" si="10"/>
        <v>1.137435143035601E-3</v>
      </c>
      <c r="AP6" s="2"/>
      <c r="AQ6" s="2"/>
      <c r="AR6" s="17"/>
      <c r="AS6" s="18"/>
      <c r="AT6" s="3">
        <v>22.46</v>
      </c>
      <c r="AU6" s="2">
        <f t="shared" si="11"/>
        <v>5.7100000000000009</v>
      </c>
      <c r="AV6" s="2">
        <f t="shared" si="12"/>
        <v>1.9103754338938565E-2</v>
      </c>
      <c r="AW6" s="2"/>
      <c r="AX6" s="2"/>
      <c r="AY6" s="17"/>
      <c r="AZ6" s="18"/>
      <c r="BA6" s="3">
        <v>30.55</v>
      </c>
      <c r="BB6" s="2">
        <f t="shared" si="13"/>
        <v>13.8</v>
      </c>
      <c r="BC6" s="2">
        <f t="shared" si="14"/>
        <v>7.0110983581362033E-5</v>
      </c>
      <c r="BD6" s="2"/>
      <c r="BE6" s="2"/>
      <c r="BF6" s="17"/>
      <c r="BG6" s="18"/>
      <c r="BH6" s="3">
        <v>28.11</v>
      </c>
      <c r="BI6" s="2">
        <f t="shared" si="15"/>
        <v>11.36</v>
      </c>
      <c r="BJ6" s="2">
        <f t="shared" si="16"/>
        <v>3.8045145491235385E-4</v>
      </c>
      <c r="BK6" s="2"/>
      <c r="BL6" s="2"/>
      <c r="BM6" s="17"/>
      <c r="BN6" s="18"/>
      <c r="BO6" s="7">
        <v>28.64</v>
      </c>
      <c r="BP6" s="2">
        <f t="shared" si="17"/>
        <v>11.89</v>
      </c>
      <c r="BQ6" s="2">
        <f t="shared" si="18"/>
        <v>2.6348345617783846E-4</v>
      </c>
      <c r="BR6" s="2"/>
      <c r="BS6" s="2"/>
      <c r="BT6" s="17"/>
      <c r="BU6" s="18"/>
      <c r="BV6" s="51">
        <v>45</v>
      </c>
      <c r="BW6" s="2">
        <f t="shared" si="20"/>
        <v>28.25</v>
      </c>
      <c r="BX6" s="2">
        <f t="shared" si="19"/>
        <v>3.1325832577560658E-9</v>
      </c>
      <c r="BY6" s="2"/>
      <c r="BZ6" s="2"/>
      <c r="CA6" s="17"/>
      <c r="CB6" s="18"/>
    </row>
    <row r="7" spans="2:80" x14ac:dyDescent="0.25">
      <c r="B7" s="11">
        <v>4</v>
      </c>
      <c r="C7" s="12" t="s">
        <v>13</v>
      </c>
      <c r="D7" s="13" t="s">
        <v>12</v>
      </c>
      <c r="E7" s="7">
        <v>16.37</v>
      </c>
      <c r="F7" s="8">
        <f t="shared" si="0"/>
        <v>1.1806983898486254E-5</v>
      </c>
      <c r="G7" s="8">
        <f>AVERAGE(F7:F9)</f>
        <v>1.1237721755238482E-5</v>
      </c>
      <c r="H7" s="8">
        <f>STDEV(F7:F9)</f>
        <v>7.2459510031363632E-7</v>
      </c>
      <c r="I7" s="6">
        <f>G19/G7</f>
        <v>0.75404165823559799</v>
      </c>
      <c r="J7" s="5">
        <f>((H7/G7)^2+(H19/G19)^2)^0.5*I7</f>
        <v>0.22865056254503952</v>
      </c>
      <c r="K7" s="50">
        <v>26.65</v>
      </c>
      <c r="L7" s="8">
        <f t="shared" si="1"/>
        <v>10.279999999999998</v>
      </c>
      <c r="M7" s="8">
        <f t="shared" si="2"/>
        <v>8.0428810280036621E-4</v>
      </c>
      <c r="N7" s="8">
        <f>AVERAGE(M8:M9)</f>
        <v>3.1790123918304706E-4</v>
      </c>
      <c r="O7" s="8">
        <f>STDEV(M8:M9)</f>
        <v>1.5575028534513317E-5</v>
      </c>
      <c r="P7" s="6">
        <f>N19/N7</f>
        <v>9.2019471245669475</v>
      </c>
      <c r="Q7" s="5">
        <f>((O7/N7)^2+(O19/N19)^2)^0.5*P7</f>
        <v>0.9276882906904188</v>
      </c>
      <c r="R7" s="7">
        <v>25.03</v>
      </c>
      <c r="S7" s="8">
        <f t="shared" si="3"/>
        <v>8.66</v>
      </c>
      <c r="T7" s="8">
        <f t="shared" si="4"/>
        <v>2.4721808475982039E-3</v>
      </c>
      <c r="U7" s="8">
        <f>AVERAGE(T7:T9)</f>
        <v>1.519419541969471E-3</v>
      </c>
      <c r="V7" s="8">
        <f>STDEV(T7:T9)</f>
        <v>8.2512341289383304E-4</v>
      </c>
      <c r="W7" s="6">
        <f>U19/U7</f>
        <v>2.9907648528180379</v>
      </c>
      <c r="X7" s="5">
        <f>((V7/U7)^2+(V19/U19)^2)^0.5*W7</f>
        <v>1.7336307843202166</v>
      </c>
      <c r="Y7" s="7">
        <v>25.95</v>
      </c>
      <c r="Z7" s="10">
        <f t="shared" si="5"/>
        <v>9.5799999999999983</v>
      </c>
      <c r="AA7" s="8">
        <f t="shared" si="6"/>
        <v>1.3065698777208145E-3</v>
      </c>
      <c r="AB7" s="8">
        <f>AVERAGE(AA7:AA9)</f>
        <v>8.6492516106190589E-4</v>
      </c>
      <c r="AC7" s="8">
        <f>STDEV(AA7:AA9)</f>
        <v>3.8589180577553605E-4</v>
      </c>
      <c r="AD7" s="6">
        <f>AB19/AB7</f>
        <v>2.9753864799116814</v>
      </c>
      <c r="AE7" s="5">
        <f>((AC7/AB7)^2+(AC19/AB19)^2)^0.5*AD7</f>
        <v>1.3584454054774313</v>
      </c>
      <c r="AF7" s="7">
        <v>21.55</v>
      </c>
      <c r="AG7" s="8">
        <f t="shared" si="7"/>
        <v>5.18</v>
      </c>
      <c r="AH7" s="8">
        <f t="shared" si="8"/>
        <v>2.7584468634082978E-2</v>
      </c>
      <c r="AI7" s="8">
        <f>AVERAGE(AH7:AH9)</f>
        <v>1.7348955011668738E-2</v>
      </c>
      <c r="AJ7" s="8">
        <f>STDEV(AH7:AH9)</f>
        <v>9.0553803934466503E-3</v>
      </c>
      <c r="AK7" s="6">
        <f>AI19/AI7</f>
        <v>2.499582984236298</v>
      </c>
      <c r="AL7" s="5">
        <f>((AJ7/AI7)^2+(AJ19/AI19)^2)^0.5*AK7</f>
        <v>1.5718339659517069</v>
      </c>
      <c r="AM7" s="7">
        <v>26.49</v>
      </c>
      <c r="AN7" s="8">
        <f t="shared" si="9"/>
        <v>10.119999999999997</v>
      </c>
      <c r="AO7" s="8">
        <f t="shared" si="10"/>
        <v>8.9862075256335651E-4</v>
      </c>
      <c r="AP7" s="8">
        <f>AVERAGE(AO7:AO9)</f>
        <v>8.8498461962059627E-4</v>
      </c>
      <c r="AQ7" s="8">
        <f>STDEV(AO7:AO9)</f>
        <v>8.5768206564427966E-5</v>
      </c>
      <c r="AR7" s="6">
        <f>AP19/AP7</f>
        <v>1.4912108551329262</v>
      </c>
      <c r="AS7" s="5">
        <f>((AQ7/AP7)^2+(AQ19/AP19)^2)^0.5*AR7</f>
        <v>0.32842718112367575</v>
      </c>
      <c r="AT7" s="7">
        <v>20.079999999999998</v>
      </c>
      <c r="AU7" s="8">
        <f t="shared" si="11"/>
        <v>3.7099999999999973</v>
      </c>
      <c r="AV7" s="8">
        <f t="shared" si="12"/>
        <v>7.6415017355754442E-2</v>
      </c>
      <c r="AW7" s="8">
        <f>AVERAGE(AV7:AV9)</f>
        <v>4.4117936117161659E-2</v>
      </c>
      <c r="AX7" s="8">
        <f>STDEV(AV7:AV9)</f>
        <v>2.816182626000352E-2</v>
      </c>
      <c r="AY7" s="6">
        <f>AW19/AW7</f>
        <v>2.591971864651621</v>
      </c>
      <c r="AZ7" s="5">
        <f>((AX7/AW7)^2+(AX19/AW19)^2)^0.5*AY7</f>
        <v>1.8098602931405587</v>
      </c>
      <c r="BA7" s="7">
        <v>30.41</v>
      </c>
      <c r="BB7" s="8">
        <f t="shared" si="13"/>
        <v>14.04</v>
      </c>
      <c r="BC7" s="8">
        <f t="shared" si="14"/>
        <v>5.9366146692644455E-5</v>
      </c>
      <c r="BD7" s="8">
        <f>AVERAGE(BC7:BC9)</f>
        <v>5.8972747727035342E-5</v>
      </c>
      <c r="BE7" s="8">
        <f>STDEV(BC7:BC9)</f>
        <v>7.1029911515349117E-6</v>
      </c>
      <c r="BF7" s="6">
        <f>BD19/BD7</f>
        <v>1.5455837280420626</v>
      </c>
      <c r="BG7" s="5">
        <f>((BE7/BD7)^2+(BE19/BD19)^2)^0.5*BF7</f>
        <v>0.20968373646649671</v>
      </c>
      <c r="BH7" s="7">
        <v>26.86</v>
      </c>
      <c r="BI7" s="8">
        <f t="shared" si="15"/>
        <v>10.489999999999998</v>
      </c>
      <c r="BJ7" s="8">
        <f t="shared" si="16"/>
        <v>6.9533700956888342E-4</v>
      </c>
      <c r="BK7" s="8">
        <f>AVERAGE(BJ7:BJ9)</f>
        <v>6.1061344091847553E-4</v>
      </c>
      <c r="BL7" s="8">
        <f>STDEV(BJ7:BJ9)</f>
        <v>8.4190215704729284E-5</v>
      </c>
      <c r="BM7" s="6">
        <f>BK19/BK7</f>
        <v>0.75704106099561763</v>
      </c>
      <c r="BN7" s="5">
        <f>((BL7/BK7)^2+(BL19/BK19)^2)^0.5*BM7</f>
        <v>0.1922426279808169</v>
      </c>
      <c r="BO7" s="11">
        <v>27.62</v>
      </c>
      <c r="BP7" s="8">
        <f t="shared" si="17"/>
        <v>11.25</v>
      </c>
      <c r="BQ7" s="8">
        <f t="shared" si="18"/>
        <v>4.1059395276060295E-4</v>
      </c>
      <c r="BR7" s="8">
        <f>AVERAGE(BQ7:BQ9)</f>
        <v>3.4753201212189892E-4</v>
      </c>
      <c r="BS7" s="8">
        <f>STDEV(BQ7:BQ9)</f>
        <v>5.7350040110174159E-5</v>
      </c>
      <c r="BT7" s="6">
        <f>BR19/BR7</f>
        <v>1.1991462125218535</v>
      </c>
      <c r="BU7" s="5">
        <f>((BS7/BR7)^2+(BS19/BR19)^2)^0.5*BT7</f>
        <v>0.26684647339144857</v>
      </c>
      <c r="BV7" s="38">
        <v>39.06</v>
      </c>
      <c r="BW7" s="8">
        <f t="shared" si="20"/>
        <v>22.69</v>
      </c>
      <c r="BX7" s="8">
        <f t="shared" si="19"/>
        <v>1.477846741603597E-7</v>
      </c>
      <c r="BY7" s="8">
        <f>AVERAGE(BX7:BX9)</f>
        <v>9.3403072048394343E-8</v>
      </c>
      <c r="BZ7" s="8">
        <f>STDEV(BX7:BX9)</f>
        <v>6.6784270861107681E-8</v>
      </c>
      <c r="CA7" s="6">
        <f>BY19/BY7</f>
        <v>1.5115239098699165</v>
      </c>
      <c r="CB7" s="5">
        <f>((BZ7/BY7)^2+(BZ19/BY19)^2)^0.5*CA7</f>
        <v>1.2405369453735779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8">
        <f t="shared" si="20"/>
        <v>25.66</v>
      </c>
      <c r="BX8" s="8">
        <f t="shared" si="19"/>
        <v>1.8861243038926746E-8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8">
        <f t="shared" si="20"/>
        <v>23.069999999999997</v>
      </c>
      <c r="BX9" s="8">
        <f t="shared" si="19"/>
        <v>1.1356329894589657E-7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0.94410453324483201</v>
      </c>
      <c r="J10" s="5">
        <f>((H10/G10)^2+(H22/G22)^2)^0.5*I10</f>
        <v>0.36415041932526421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2.0674395804346162</v>
      </c>
      <c r="Q10" s="5">
        <f>((O10/N10)^2+(O22/N22)^2)^0.5*P10</f>
        <v>0.72656286601411479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2.3717203807921354</v>
      </c>
      <c r="X10" s="5">
        <f>((V10/U10)^2+(V22/U22)^2)^0.5*W10</f>
        <v>0.62631750556719812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8.2333218052164518</v>
      </c>
      <c r="AE10" s="5">
        <f>((AC10/AB10)^2+(AC22/AB22)^2)^0.5*AD10</f>
        <v>1.7273358476845548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10.407167140316147</v>
      </c>
      <c r="AL10" s="5">
        <f>((AJ10/AI10)^2+(AJ22/AI22)^2)^0.5*AK10</f>
        <v>4.4536359756439889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3.2908347941494065</v>
      </c>
      <c r="AS10" s="5">
        <f>((AQ10/AP10)^2+(AQ22/AP22)^2)^0.5*AR10</f>
        <v>1.0784060540371714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14.288229909364553</v>
      </c>
      <c r="AZ10" s="5">
        <f>((AX10/AW10)^2+(AX22/AW22)^2)^0.5*AY10</f>
        <v>5.3712074881839076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1.2307845532278285</v>
      </c>
      <c r="BG10" s="5">
        <f>((BE10/BD10)^2+(BE22/BD22)^2)^0.5*BF10</f>
        <v>0.43157672015744214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3.328509814868958</v>
      </c>
      <c r="BN10" s="5">
        <f>((BL10/BK10)^2+(BL22/BK22)^2)^0.5*BM10</f>
        <v>1.4083007237148004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3.1104919980324475</v>
      </c>
      <c r="BU10" s="5">
        <f>((BS10/BR10)^2+(BS22/BR22)^2)^0.5*BT10</f>
        <v>1.1953817041852566</v>
      </c>
      <c r="BV10" s="38">
        <v>39.04</v>
      </c>
      <c r="BW10" s="8">
        <f t="shared" si="20"/>
        <v>22.83</v>
      </c>
      <c r="BX10" s="8">
        <f t="shared" si="19"/>
        <v>1.3411742266283169E-7</v>
      </c>
      <c r="BY10" s="8">
        <f>AVERAGE(BX10:BX12)</f>
        <v>1.5168422923308529E-7</v>
      </c>
      <c r="BZ10" s="8">
        <f>STDEV(BX10:BX12)</f>
        <v>5.9388391138431757E-8</v>
      </c>
      <c r="CA10" s="6">
        <f>BY22/BY10</f>
        <v>148.85471520228626</v>
      </c>
      <c r="CB10" s="5">
        <f>((BZ10/BY10)^2+(BZ22/BY22)^2)^0.5*CA10</f>
        <v>113.40907192740556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8">
        <f t="shared" si="20"/>
        <v>23.21</v>
      </c>
      <c r="BX11" s="8">
        <f t="shared" si="19"/>
        <v>1.0306086913441009E-7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8">
        <f t="shared" si="20"/>
        <v>22.13</v>
      </c>
      <c r="BX12" s="8">
        <f t="shared" si="19"/>
        <v>2.1787439590201411E-7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0.76974262438724284</v>
      </c>
      <c r="J13" s="5">
        <f>((H13/G13)^2+(H25/G25)^2)^0.5*I13</f>
        <v>0.29926087203462809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2.5908790372868711</v>
      </c>
      <c r="Q13" s="5">
        <f>((O13/N13)^2+(O25/N25)^2)^0.5*P13</f>
        <v>1.3823091992917977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0.82434621127064323</v>
      </c>
      <c r="X13" s="5">
        <f>((V13/U13)^2+(V25/U25)^2)^0.5*W13</f>
        <v>0.33037815880705412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5.534573272433402</v>
      </c>
      <c r="AE13" s="5">
        <f>((AC13/AB13)^2+(AC25/AB25)^2)^0.5*AD13</f>
        <v>3.3823546702638243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AVERAGE(AH13:AH15)</f>
        <v>9.1720432468558721E-3</v>
      </c>
      <c r="AJ13" s="8">
        <f>STDEV(AH13:AH15)</f>
        <v>2.3331776930287894E-3</v>
      </c>
      <c r="AK13" s="6">
        <f>AI25/AI13</f>
        <v>15.123076493277102</v>
      </c>
      <c r="AL13" s="5">
        <f>((AJ13/AI13)^2+(AJ25/AI25)^2)^0.5*AK13</f>
        <v>3.8584041738719139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6.0825369609433366</v>
      </c>
      <c r="AS13" s="5">
        <f>((AQ13/AP13)^2+(AQ25/AP25)^2)^0.5*AR13</f>
        <v>3.4282924253470037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38.852399883428482</v>
      </c>
      <c r="AZ13" s="5">
        <f>((AX13/AW13)^2+(AX25/AW25)^2)^0.5*AY13</f>
        <v>9.4740535287481542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2.0829980670175634</v>
      </c>
      <c r="BG13" s="5">
        <f>((BE13/BD13)^2+(BE25/BD25)^2)^0.5*BF13</f>
        <v>0.84011154042075487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6.2715911000368187</v>
      </c>
      <c r="BN13" s="5">
        <f>((BL13/BK13)^2+(BL25/BK25)^2)^0.5*BM13</f>
        <v>0.97406177783706027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2.2497365194241441</v>
      </c>
      <c r="BU13" s="5">
        <f>((BS13/BR13)^2+(BS25/BR25)^2)^0.5*BT13</f>
        <v>1.2913187543848945</v>
      </c>
      <c r="BV13" s="38">
        <v>41.16</v>
      </c>
      <c r="BW13" s="8">
        <f t="shared" si="20"/>
        <v>25.019999999999996</v>
      </c>
      <c r="BX13" s="8">
        <f t="shared" si="19"/>
        <v>2.9392025008599863E-8</v>
      </c>
      <c r="BY13" s="8">
        <f>AVERAGE(BX13:BX15)</f>
        <v>2.6761228306461921E-8</v>
      </c>
      <c r="BZ13" s="8">
        <f>STDEV(BX13:BX15)</f>
        <v>9.3092673553050079E-9</v>
      </c>
      <c r="CA13" s="6">
        <f>BY25/BY13</f>
        <v>874.9317637114068</v>
      </c>
      <c r="CB13" s="5">
        <f>((BZ13/BY13)^2+(BZ25/BY25)^2)^0.5*CA13</f>
        <v>463.44935630706175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8">
        <f t="shared" si="20"/>
        <v>25.860000000000003</v>
      </c>
      <c r="BX14" s="8">
        <f t="shared" si="19"/>
        <v>1.6419665752002752E-8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8">
        <f t="shared" si="20"/>
        <v>24.790000000000003</v>
      </c>
      <c r="BX15" s="8">
        <f t="shared" si="19"/>
        <v>3.4471994158783146E-8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0.91149602155435261</v>
      </c>
      <c r="J16" s="5">
        <f>((H16/G16)^2+(H28/G28)^2)^0.5*I16</f>
        <v>3.9849096292593221E-2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0.6251626478891551</v>
      </c>
      <c r="Q16" s="5">
        <f>((O16/N16)^2+(O28/N28)^2)^0.5*P16</f>
        <v>0.2436027903417938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0.81246485713610006</v>
      </c>
      <c r="X16" s="5">
        <f>((V16/U16)^2+(V28/U28)^2)^0.5*W16</f>
        <v>0.14368842985016422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3.2068818070316714</v>
      </c>
      <c r="AE16" s="5">
        <f>((AC16/AB16)^2+(AC28/AB28)^2)^0.5*AD16</f>
        <v>0.21329518615156046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8.207256956131415</v>
      </c>
      <c r="AL16" s="5">
        <f>((AJ16/AI16)^2+(AJ28/AI28)^2)^0.5*AK16</f>
        <v>1.5198040355014328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2.6754143505379249</v>
      </c>
      <c r="AS16" s="5">
        <f>((AQ16/AP16)^2+(AQ28/AP28)^2)^0.5*AR16</f>
        <v>0.23273322908406291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24.925561061668748</v>
      </c>
      <c r="AZ16" s="5">
        <f>((AX16/AW16)^2+(AX28/AW28)^2)^0.5*AY16</f>
        <v>4.7876171655912527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0.85949324647761205</v>
      </c>
      <c r="BG16" s="5">
        <f>((BE16/BD16)^2+(BE28/BD28)^2)^0.5*BF16</f>
        <v>0.18386314388637565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5.486861781672852</v>
      </c>
      <c r="BN16" s="5">
        <f>((BL16/BK16)^2+(BL28/BK28)^2)^0.5*BM16</f>
        <v>1.4881099301872627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0.98306816685020471</v>
      </c>
      <c r="BU16" s="5">
        <f>((BS16/BR16)^2+(BS28/BR28)^2)^0.5*BT16</f>
        <v>0.24954285401818219</v>
      </c>
      <c r="BV16" s="38">
        <v>40.130000000000003</v>
      </c>
      <c r="BW16" s="8">
        <f t="shared" si="20"/>
        <v>23.820000000000004</v>
      </c>
      <c r="BX16" s="8">
        <f t="shared" si="19"/>
        <v>6.7525141554820278E-8</v>
      </c>
      <c r="BY16" s="8">
        <f>AVERAGE(BX16:BX18)</f>
        <v>1.04303545240824E-7</v>
      </c>
      <c r="BZ16" s="8">
        <f>STDEV(BX16:BX18)</f>
        <v>3.8178818721169525E-8</v>
      </c>
      <c r="CA16" s="6">
        <f>BY28/BY16</f>
        <v>165.18497932323925</v>
      </c>
      <c r="CB16" s="5">
        <f>((BZ16/BY16)^2+(BZ28/BY28)^2)^0.5*CA16</f>
        <v>69.253023250881412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8">
        <f t="shared" si="20"/>
        <v>23.230000000000004</v>
      </c>
      <c r="BX17" s="8">
        <f t="shared" si="19"/>
        <v>1.016419996938652E-7</v>
      </c>
      <c r="BY17" s="8"/>
      <c r="BZ17" s="8"/>
      <c r="CA17" s="8"/>
      <c r="CB17" s="4"/>
    </row>
    <row r="18" spans="2:80" x14ac:dyDescent="0.25">
      <c r="B18" s="7">
        <v>78</v>
      </c>
      <c r="C18" s="8" t="s">
        <v>16</v>
      </c>
      <c r="D18" s="4" t="s">
        <v>12</v>
      </c>
      <c r="E18" s="7">
        <v>16.41</v>
      </c>
      <c r="F18" s="8">
        <f t="shared" si="0"/>
        <v>1.1484121302879857E-5</v>
      </c>
      <c r="G18" s="8"/>
      <c r="H18" s="8"/>
      <c r="I18" s="8"/>
      <c r="J18" s="4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7">
        <v>25.88</v>
      </c>
      <c r="S18" s="8">
        <f t="shared" si="3"/>
        <v>9.4699999999999989</v>
      </c>
      <c r="T18" s="8">
        <f t="shared" si="4"/>
        <v>1.4100871050024388E-3</v>
      </c>
      <c r="U18" s="8"/>
      <c r="V18" s="8"/>
      <c r="W18" s="8"/>
      <c r="X18" s="4"/>
      <c r="Y18" s="7">
        <v>27.7</v>
      </c>
      <c r="Z18" s="8">
        <f t="shared" si="5"/>
        <v>11.29</v>
      </c>
      <c r="AA18" s="8">
        <f t="shared" si="6"/>
        <v>3.9936623953016698E-4</v>
      </c>
      <c r="AB18" s="8"/>
      <c r="AC18" s="8"/>
      <c r="AD18" s="8"/>
      <c r="AE18" s="4"/>
      <c r="AF18" s="7">
        <v>23.19</v>
      </c>
      <c r="AG18" s="8">
        <f t="shared" si="7"/>
        <v>6.7800000000000011</v>
      </c>
      <c r="AH18" s="8">
        <f t="shared" si="8"/>
        <v>9.0994811442848024E-3</v>
      </c>
      <c r="AI18" s="8"/>
      <c r="AJ18" s="8"/>
      <c r="AK18" s="8"/>
      <c r="AL18" s="4"/>
      <c r="AM18" s="7">
        <v>26.51</v>
      </c>
      <c r="AN18" s="8">
        <f t="shared" si="9"/>
        <v>10.100000000000001</v>
      </c>
      <c r="AO18" s="8">
        <f t="shared" si="10"/>
        <v>9.1116503079766273E-4</v>
      </c>
      <c r="AP18" s="8"/>
      <c r="AQ18" s="8"/>
      <c r="AR18" s="8"/>
      <c r="AS18" s="4"/>
      <c r="AT18" s="7">
        <v>22.87</v>
      </c>
      <c r="AU18" s="8">
        <f t="shared" si="11"/>
        <v>6.4600000000000009</v>
      </c>
      <c r="AV18" s="8">
        <f t="shared" si="12"/>
        <v>1.1359160291564922E-2</v>
      </c>
      <c r="AW18" s="8"/>
      <c r="AX18" s="8"/>
      <c r="AY18" s="8"/>
      <c r="AZ18" s="4"/>
      <c r="BA18" s="7">
        <v>30.94</v>
      </c>
      <c r="BB18" s="8">
        <f t="shared" si="13"/>
        <v>14.530000000000001</v>
      </c>
      <c r="BC18" s="8">
        <f t="shared" si="14"/>
        <v>4.2270186404752331E-5</v>
      </c>
      <c r="BD18" s="8"/>
      <c r="BE18" s="8"/>
      <c r="BF18" s="8"/>
      <c r="BG18" s="4"/>
      <c r="BH18" s="7">
        <v>27.55</v>
      </c>
      <c r="BI18" s="8">
        <f t="shared" si="15"/>
        <v>11.14</v>
      </c>
      <c r="BJ18" s="8">
        <f t="shared" si="16"/>
        <v>4.431245875572073E-4</v>
      </c>
      <c r="BK18" s="8"/>
      <c r="BL18" s="8"/>
      <c r="BM18" s="8"/>
      <c r="BN18" s="4"/>
      <c r="BO18" s="3">
        <v>25.04</v>
      </c>
      <c r="BP18" s="8">
        <f t="shared" si="17"/>
        <v>8.629999999999999</v>
      </c>
      <c r="BQ18" s="8">
        <f t="shared" si="18"/>
        <v>2.5241266223388547E-3</v>
      </c>
      <c r="BR18" s="8"/>
      <c r="BS18" s="8"/>
      <c r="BT18" s="8"/>
      <c r="BU18" s="4"/>
      <c r="BV18" s="38">
        <v>39.14</v>
      </c>
      <c r="BW18" s="8">
        <f t="shared" si="20"/>
        <v>22.73</v>
      </c>
      <c r="BX18" s="8">
        <f t="shared" si="19"/>
        <v>1.4374349447378651E-7</v>
      </c>
      <c r="BY18" s="8"/>
      <c r="BZ18" s="8"/>
      <c r="CA18" s="8"/>
      <c r="CB18" s="4"/>
    </row>
    <row r="19" spans="2:80" x14ac:dyDescent="0.25">
      <c r="B19" s="11">
        <v>19</v>
      </c>
      <c r="C19" s="12" t="s">
        <v>13</v>
      </c>
      <c r="D19" s="13" t="s">
        <v>26</v>
      </c>
      <c r="E19" s="12">
        <v>17.43</v>
      </c>
      <c r="F19" s="12">
        <f t="shared" ref="F19:F30" si="21">2^-E19</f>
        <v>5.6630080056344971E-6</v>
      </c>
      <c r="G19" s="12">
        <f>AVERAGE(F19:F21)</f>
        <v>8.4737103471102805E-6</v>
      </c>
      <c r="H19" s="12">
        <f>STDEV(F19:F21)</f>
        <v>2.510749553155918E-6</v>
      </c>
      <c r="I19" s="12"/>
      <c r="J19" s="13"/>
      <c r="K19" s="73">
        <v>24.25</v>
      </c>
      <c r="L19" s="12">
        <f t="shared" ref="L19:L36" si="22">K19-E19</f>
        <v>6.82</v>
      </c>
      <c r="M19" s="12">
        <f t="shared" ref="M19:M36" si="23">2^-L19</f>
        <v>8.8506553538734243E-3</v>
      </c>
      <c r="N19" s="12">
        <f>AVERAGE(M20:M21)</f>
        <v>2.9253103937967092E-3</v>
      </c>
      <c r="O19" s="12">
        <f>STDEV(M20:M21)</f>
        <v>2.5774607275736854E-4</v>
      </c>
      <c r="P19" s="12"/>
      <c r="Q19" s="13"/>
      <c r="R19" s="11">
        <v>25.1</v>
      </c>
      <c r="S19" s="12">
        <f t="shared" si="3"/>
        <v>7.6700000000000017</v>
      </c>
      <c r="T19" s="12">
        <f t="shared" si="4"/>
        <v>4.9102084942258886E-3</v>
      </c>
      <c r="U19" s="12">
        <f>AVERAGE(T19:T21)</f>
        <v>4.5442265628071752E-3</v>
      </c>
      <c r="V19" s="12">
        <f>STDEV(T19:T21)</f>
        <v>9.2128065939263881E-4</v>
      </c>
      <c r="W19" s="12"/>
      <c r="X19" s="13"/>
      <c r="Y19" s="11">
        <v>26.01</v>
      </c>
      <c r="Z19" s="12">
        <f t="shared" si="5"/>
        <v>8.5800000000000018</v>
      </c>
      <c r="AA19" s="12">
        <f t="shared" si="6"/>
        <v>2.613139755441622E-3</v>
      </c>
      <c r="AB19" s="12">
        <f>AVERAGE(AA19:AA21)</f>
        <v>2.5734866303590283E-3</v>
      </c>
      <c r="AC19" s="12">
        <f>STDEV(AA19:AA21)</f>
        <v>2.4940923040905888E-4</v>
      </c>
      <c r="AD19" s="12"/>
      <c r="AE19" s="13"/>
      <c r="AF19" s="11">
        <v>21.59</v>
      </c>
      <c r="AG19" s="12">
        <f t="shared" si="7"/>
        <v>4.16</v>
      </c>
      <c r="AH19" s="12">
        <f t="shared" si="8"/>
        <v>5.5939066932998265E-2</v>
      </c>
      <c r="AI19" s="12">
        <f>AVERAGE(AH19:AH21)</f>
        <v>4.3365152741448226E-2</v>
      </c>
      <c r="AJ19" s="12">
        <f>STDEV(AH19:AH21)</f>
        <v>1.5208772788813116E-2</v>
      </c>
      <c r="AK19" s="12"/>
      <c r="AL19" s="13"/>
      <c r="AM19" s="11">
        <v>26.7</v>
      </c>
      <c r="AN19" s="12">
        <f t="shared" si="9"/>
        <v>9.27</v>
      </c>
      <c r="AO19" s="12">
        <f t="shared" si="10"/>
        <v>1.6197647379188329E-3</v>
      </c>
      <c r="AP19" s="12">
        <f>AVERAGE(AO19:AO21)</f>
        <v>1.3196986714039168E-3</v>
      </c>
      <c r="AQ19" s="12">
        <f>STDEV(AO19:AO21)</f>
        <v>2.6100028229336067E-4</v>
      </c>
      <c r="AR19" s="12"/>
      <c r="AS19" s="13"/>
      <c r="AT19" s="11">
        <v>20.22</v>
      </c>
      <c r="AU19" s="12">
        <f t="shared" si="11"/>
        <v>2.7899999999999991</v>
      </c>
      <c r="AV19" s="12">
        <f t="shared" si="12"/>
        <v>0.14458602298816103</v>
      </c>
      <c r="AW19" s="12">
        <f>AVERAGE(AV19:AV21)</f>
        <v>0.11435244914218061</v>
      </c>
      <c r="AX19" s="12">
        <f>STDEV(AV19:AV21)</f>
        <v>3.236310959055444E-2</v>
      </c>
      <c r="AY19" s="12"/>
      <c r="AZ19" s="13"/>
      <c r="BA19" s="11">
        <v>30.84</v>
      </c>
      <c r="BB19" s="12">
        <f t="shared" si="13"/>
        <v>13.41</v>
      </c>
      <c r="BC19" s="12">
        <f t="shared" si="14"/>
        <v>9.1872970423038724E-5</v>
      </c>
      <c r="BD19" s="12">
        <f>AVERAGE(BC19:BC21)</f>
        <v>9.114731928483536E-5</v>
      </c>
      <c r="BE19" s="12">
        <f>STDEV(BC19:BC21)</f>
        <v>5.6909006669843765E-6</v>
      </c>
      <c r="BF19" s="12"/>
      <c r="BG19" s="13"/>
      <c r="BH19" s="11">
        <v>28.78</v>
      </c>
      <c r="BI19" s="12">
        <f t="shared" si="15"/>
        <v>11.350000000000001</v>
      </c>
      <c r="BJ19" s="12">
        <f t="shared" si="16"/>
        <v>3.8309770405114762E-4</v>
      </c>
      <c r="BK19" s="12">
        <f>AVERAGE(BJ19:BJ21)</f>
        <v>4.6225944717110762E-4</v>
      </c>
      <c r="BL19" s="12">
        <f>STDEV(BJ19:BJ21)</f>
        <v>9.8576110435103349E-5</v>
      </c>
      <c r="BM19" s="12"/>
      <c r="BN19" s="13"/>
      <c r="BO19" s="11">
        <v>28.52</v>
      </c>
      <c r="BP19" s="12">
        <f t="shared" si="17"/>
        <v>11.09</v>
      </c>
      <c r="BQ19" s="12">
        <f t="shared" si="18"/>
        <v>4.5875134238965425E-4</v>
      </c>
      <c r="BR19" s="12">
        <f>AVERAGE(BQ19:BQ21)</f>
        <v>4.1674169606607396E-4</v>
      </c>
      <c r="BS19" s="12">
        <f>STDEV(BQ19:BQ21)</f>
        <v>6.2215894874213603E-5</v>
      </c>
      <c r="BT19" s="12"/>
      <c r="BU19" s="13"/>
      <c r="BV19" s="11">
        <v>40.32</v>
      </c>
      <c r="BW19" s="12">
        <f t="shared" si="20"/>
        <v>22.89</v>
      </c>
      <c r="BX19" s="12">
        <f t="shared" si="19"/>
        <v>1.2865403133683529E-7</v>
      </c>
      <c r="BY19" s="12">
        <f>AVERAGE(BX19:BX21)</f>
        <v>1.4118097665645053E-7</v>
      </c>
      <c r="BZ19" s="12">
        <f>STDEV(BX19:BX21)</f>
        <v>5.6883641070741323E-8</v>
      </c>
      <c r="CA19" s="12"/>
      <c r="CB19" s="13"/>
    </row>
    <row r="20" spans="2:80" x14ac:dyDescent="0.25">
      <c r="B20" s="7">
        <v>20</v>
      </c>
      <c r="C20" s="8" t="s">
        <v>13</v>
      </c>
      <c r="D20" s="4" t="s">
        <v>26</v>
      </c>
      <c r="E20" s="8">
        <v>16.72</v>
      </c>
      <c r="F20" s="8">
        <f t="shared" si="21"/>
        <v>9.2635718108753024E-6</v>
      </c>
      <c r="G20" s="8"/>
      <c r="H20" s="8"/>
      <c r="I20" s="8"/>
      <c r="J20" s="4"/>
      <c r="K20" s="7">
        <v>25.05</v>
      </c>
      <c r="L20" s="8">
        <f t="shared" si="22"/>
        <v>8.3300000000000018</v>
      </c>
      <c r="M20" s="8">
        <f t="shared" si="23"/>
        <v>3.107564389667646E-3</v>
      </c>
      <c r="N20" s="8"/>
      <c r="O20" s="8"/>
      <c r="P20" s="8"/>
      <c r="Q20" s="4"/>
      <c r="R20" s="7">
        <v>24.88</v>
      </c>
      <c r="S20" s="8">
        <f t="shared" si="3"/>
        <v>8.16</v>
      </c>
      <c r="T20" s="8">
        <f t="shared" si="4"/>
        <v>3.4961916833123937E-3</v>
      </c>
      <c r="U20" s="8"/>
      <c r="V20" s="8"/>
      <c r="W20" s="8"/>
      <c r="X20" s="4"/>
      <c r="Y20" s="7">
        <v>25.48</v>
      </c>
      <c r="Z20" s="8">
        <f t="shared" si="5"/>
        <v>8.7600000000000016</v>
      </c>
      <c r="AA20" s="8">
        <f t="shared" si="6"/>
        <v>2.3066262918545501E-3</v>
      </c>
      <c r="AB20" s="8"/>
      <c r="AC20" s="8"/>
      <c r="AD20" s="8"/>
      <c r="AE20" s="4"/>
      <c r="AF20" s="7">
        <v>21.96</v>
      </c>
      <c r="AG20" s="8">
        <f t="shared" si="7"/>
        <v>5.240000000000002</v>
      </c>
      <c r="AH20" s="8">
        <f t="shared" si="8"/>
        <v>2.6460791011328946E-2</v>
      </c>
      <c r="AI20" s="8"/>
      <c r="AJ20" s="8"/>
      <c r="AK20" s="8"/>
      <c r="AL20" s="4"/>
      <c r="AM20" s="7">
        <v>26.43</v>
      </c>
      <c r="AN20" s="8">
        <f t="shared" si="9"/>
        <v>9.7100000000000009</v>
      </c>
      <c r="AO20" s="8">
        <f t="shared" si="10"/>
        <v>1.1939846461836603E-3</v>
      </c>
      <c r="AP20" s="8"/>
      <c r="AQ20" s="8"/>
      <c r="AR20" s="8"/>
      <c r="AS20" s="4"/>
      <c r="AT20" s="7">
        <v>20.36</v>
      </c>
      <c r="AU20" s="8">
        <f t="shared" si="11"/>
        <v>3.6400000000000006</v>
      </c>
      <c r="AV20" s="8">
        <f t="shared" si="12"/>
        <v>8.0214118597681475E-2</v>
      </c>
      <c r="AW20" s="8"/>
      <c r="AX20" s="8"/>
      <c r="AY20" s="8"/>
      <c r="AZ20" s="4"/>
      <c r="BA20" s="7">
        <v>30.24</v>
      </c>
      <c r="BB20" s="8">
        <f t="shared" si="13"/>
        <v>13.52</v>
      </c>
      <c r="BC20" s="8">
        <f t="shared" si="14"/>
        <v>8.512839760439494E-5</v>
      </c>
      <c r="BD20" s="8"/>
      <c r="BE20" s="8"/>
      <c r="BF20" s="8"/>
      <c r="BG20" s="4"/>
      <c r="BH20" s="7">
        <v>27.9</v>
      </c>
      <c r="BI20" s="8">
        <f t="shared" si="15"/>
        <v>11.18</v>
      </c>
      <c r="BJ20" s="8">
        <f t="shared" si="16"/>
        <v>4.3100732240754653E-4</v>
      </c>
      <c r="BK20" s="8"/>
      <c r="BL20" s="8"/>
      <c r="BM20" s="8"/>
      <c r="BN20" s="4"/>
      <c r="BO20" s="7">
        <v>28.22</v>
      </c>
      <c r="BP20" s="8">
        <f t="shared" si="17"/>
        <v>11.5</v>
      </c>
      <c r="BQ20" s="8">
        <f t="shared" si="18"/>
        <v>3.4526698300124388E-4</v>
      </c>
      <c r="BR20" s="8"/>
      <c r="BS20" s="8"/>
      <c r="BT20" s="8"/>
      <c r="BU20" s="4"/>
      <c r="BV20" s="7">
        <v>40.1</v>
      </c>
      <c r="BW20" s="8">
        <f t="shared" si="20"/>
        <v>23.380000000000003</v>
      </c>
      <c r="BX20" s="8">
        <f t="shared" si="19"/>
        <v>9.1604899244785901E-8</v>
      </c>
      <c r="BY20" s="8"/>
      <c r="BZ20" s="8"/>
      <c r="CA20" s="8"/>
      <c r="CB20" s="4"/>
    </row>
    <row r="21" spans="2:80" x14ac:dyDescent="0.25">
      <c r="B21" s="7">
        <v>21</v>
      </c>
      <c r="C21" s="8" t="s">
        <v>13</v>
      </c>
      <c r="D21" s="4" t="s">
        <v>26</v>
      </c>
      <c r="E21" s="8">
        <v>16.54</v>
      </c>
      <c r="F21" s="8">
        <f t="shared" si="21"/>
        <v>1.0494551224821044E-5</v>
      </c>
      <c r="G21" s="8"/>
      <c r="H21" s="8"/>
      <c r="I21" s="8"/>
      <c r="J21" s="4"/>
      <c r="K21" s="7">
        <v>25.05</v>
      </c>
      <c r="L21" s="8">
        <f t="shared" si="22"/>
        <v>8.5100000000000016</v>
      </c>
      <c r="M21" s="8">
        <f t="shared" si="23"/>
        <v>2.7430563979257729E-3</v>
      </c>
      <c r="N21" s="8"/>
      <c r="O21" s="8"/>
      <c r="P21" s="8"/>
      <c r="Q21" s="4"/>
      <c r="R21" s="7">
        <v>24.12</v>
      </c>
      <c r="S21" s="8">
        <f t="shared" si="3"/>
        <v>7.5800000000000018</v>
      </c>
      <c r="T21" s="8">
        <f t="shared" si="4"/>
        <v>5.2262795108832449E-3</v>
      </c>
      <c r="U21" s="8"/>
      <c r="V21" s="8"/>
      <c r="W21" s="8"/>
      <c r="X21" s="4"/>
      <c r="Y21" s="7">
        <v>25.02</v>
      </c>
      <c r="Z21" s="8">
        <f t="shared" si="5"/>
        <v>8.48</v>
      </c>
      <c r="AA21" s="8">
        <f t="shared" si="6"/>
        <v>2.8006938437809123E-3</v>
      </c>
      <c r="AB21" s="8"/>
      <c r="AC21" s="8"/>
      <c r="AD21" s="8"/>
      <c r="AE21" s="4"/>
      <c r="AF21" s="7">
        <v>20.93</v>
      </c>
      <c r="AG21" s="8">
        <f t="shared" si="7"/>
        <v>4.3900000000000006</v>
      </c>
      <c r="AH21" s="8">
        <f t="shared" si="8"/>
        <v>4.7695600280017472E-2</v>
      </c>
      <c r="AI21" s="8"/>
      <c r="AJ21" s="8"/>
      <c r="AK21" s="8"/>
      <c r="AL21" s="4"/>
      <c r="AM21" s="7">
        <v>26.31</v>
      </c>
      <c r="AN21" s="8">
        <f t="shared" si="9"/>
        <v>9.77</v>
      </c>
      <c r="AO21" s="8">
        <f t="shared" si="10"/>
        <v>1.1453466301092575E-3</v>
      </c>
      <c r="AP21" s="8"/>
      <c r="AQ21" s="8"/>
      <c r="AR21" s="8"/>
      <c r="AS21" s="4"/>
      <c r="AT21" s="7">
        <v>19.62</v>
      </c>
      <c r="AU21" s="8">
        <f t="shared" si="11"/>
        <v>3.0800000000000018</v>
      </c>
      <c r="AV21" s="8">
        <f t="shared" si="12"/>
        <v>0.11825720584069935</v>
      </c>
      <c r="AW21" s="8"/>
      <c r="AX21" s="8"/>
      <c r="AY21" s="8"/>
      <c r="AZ21" s="4"/>
      <c r="BA21" s="7">
        <v>29.88</v>
      </c>
      <c r="BB21" s="8">
        <f t="shared" si="13"/>
        <v>13.34</v>
      </c>
      <c r="BC21" s="8">
        <f t="shared" si="14"/>
        <v>9.6440589827072443E-5</v>
      </c>
      <c r="BD21" s="8"/>
      <c r="BE21" s="8"/>
      <c r="BF21" s="8"/>
      <c r="BG21" s="4"/>
      <c r="BH21" s="7">
        <v>27.31</v>
      </c>
      <c r="BI21" s="8">
        <f t="shared" si="15"/>
        <v>10.77</v>
      </c>
      <c r="BJ21" s="8">
        <f t="shared" si="16"/>
        <v>5.7267331505462876E-4</v>
      </c>
      <c r="BK21" s="8"/>
      <c r="BL21" s="8"/>
      <c r="BM21" s="8"/>
      <c r="BN21" s="4"/>
      <c r="BO21" s="7">
        <v>27.67</v>
      </c>
      <c r="BP21" s="8">
        <f t="shared" si="17"/>
        <v>11.130000000000003</v>
      </c>
      <c r="BQ21" s="8">
        <f t="shared" si="18"/>
        <v>4.462067628073237E-4</v>
      </c>
      <c r="BR21" s="8"/>
      <c r="BS21" s="8"/>
      <c r="BT21" s="8"/>
      <c r="BU21" s="4"/>
      <c r="BV21" s="7">
        <v>38.770000000000003</v>
      </c>
      <c r="BW21" s="8">
        <f t="shared" si="20"/>
        <v>22.230000000000004</v>
      </c>
      <c r="BX21" s="8">
        <f t="shared" si="19"/>
        <v>2.032839993877304E-7</v>
      </c>
      <c r="BY21" s="8"/>
      <c r="BZ21" s="8"/>
      <c r="CA21" s="8"/>
      <c r="CB21" s="4"/>
    </row>
    <row r="22" spans="2:80" x14ac:dyDescent="0.25">
      <c r="B22" s="7">
        <v>43</v>
      </c>
      <c r="C22" s="8" t="s">
        <v>14</v>
      </c>
      <c r="D22" s="4" t="s">
        <v>26</v>
      </c>
      <c r="E22" s="8">
        <v>16.64</v>
      </c>
      <c r="F22" s="8">
        <f t="shared" si="21"/>
        <v>9.791762524131036E-6</v>
      </c>
      <c r="G22" s="8">
        <f>AVERAGE(F22:F24)</f>
        <v>1.1888347263622626E-5</v>
      </c>
      <c r="H22" s="8">
        <f>STDEV(F22:F24)</f>
        <v>4.4948553912696881E-6</v>
      </c>
      <c r="I22" s="8"/>
      <c r="J22" s="4"/>
      <c r="K22" s="7">
        <v>25.24</v>
      </c>
      <c r="L22" s="8">
        <f t="shared" si="22"/>
        <v>8.5999999999999979</v>
      </c>
      <c r="M22" s="8">
        <f t="shared" si="23"/>
        <v>2.5771638882283142E-3</v>
      </c>
      <c r="N22" s="8">
        <f>AVERAGE(M22:M24)</f>
        <v>2.2855566645434608E-3</v>
      </c>
      <c r="O22" s="8">
        <f>STDEV(M22:M24)</f>
        <v>7.4419614975869007E-4</v>
      </c>
      <c r="P22" s="8"/>
      <c r="Q22" s="4"/>
      <c r="R22" s="7">
        <v>26.06</v>
      </c>
      <c r="S22" s="8">
        <f t="shared" si="3"/>
        <v>9.4199999999999982</v>
      </c>
      <c r="T22" s="8">
        <f t="shared" si="4"/>
        <v>1.4598137193700591E-3</v>
      </c>
      <c r="U22" s="8">
        <f>AVERAGE(T22:T24)</f>
        <v>1.4287486314367474E-3</v>
      </c>
      <c r="V22" s="8">
        <f>STDEV(T22:T24)</f>
        <v>3.6028811262553043E-4</v>
      </c>
      <c r="W22" s="8"/>
      <c r="X22" s="4"/>
      <c r="Y22" s="7">
        <v>25.14</v>
      </c>
      <c r="Z22" s="8">
        <f t="shared" si="5"/>
        <v>8.5</v>
      </c>
      <c r="AA22" s="8">
        <f t="shared" si="6"/>
        <v>2.7621358640099515E-3</v>
      </c>
      <c r="AB22" s="8">
        <f>AVERAGE(AA22:AA24)</f>
        <v>2.7335390849516235E-3</v>
      </c>
      <c r="AC22" s="8">
        <f>STDEV(AA22:AA24)</f>
        <v>4.7633346159245573E-4</v>
      </c>
      <c r="AD22" s="8"/>
      <c r="AE22" s="4"/>
      <c r="AF22" s="7">
        <v>18.84</v>
      </c>
      <c r="AG22" s="8">
        <f t="shared" si="7"/>
        <v>2.1999999999999993</v>
      </c>
      <c r="AH22" s="8">
        <f t="shared" si="8"/>
        <v>0.21763764082403114</v>
      </c>
      <c r="AI22" s="8">
        <f>AVERAGE(AH22:AH24)</f>
        <v>0.21418345635262204</v>
      </c>
      <c r="AJ22" s="8">
        <f>STDEV(AH22:AH24)</f>
        <v>7.4778082584276581E-2</v>
      </c>
      <c r="AK22" s="8"/>
      <c r="AL22" s="4"/>
      <c r="AM22" s="7">
        <v>24.57</v>
      </c>
      <c r="AN22" s="8">
        <f t="shared" si="9"/>
        <v>7.93</v>
      </c>
      <c r="AO22" s="8">
        <f t="shared" si="10"/>
        <v>4.1004557954026077E-3</v>
      </c>
      <c r="AP22" s="8">
        <f>AVERAGE(AO22:AO24)</f>
        <v>3.6557987829388219E-3</v>
      </c>
      <c r="AQ22" s="8">
        <f>STDEV(AO22:AO24)</f>
        <v>1.0355516696747167E-3</v>
      </c>
      <c r="AR22" s="8"/>
      <c r="AS22" s="4"/>
      <c r="AT22" s="7">
        <v>17.170000000000002</v>
      </c>
      <c r="AU22" s="8">
        <f t="shared" si="11"/>
        <v>0.53000000000000114</v>
      </c>
      <c r="AV22" s="8">
        <f t="shared" si="12"/>
        <v>0.69255473405546175</v>
      </c>
      <c r="AW22" s="8">
        <f>AVERAGE(AV22:AV24)</f>
        <v>0.64496275218481947</v>
      </c>
      <c r="AX22" s="8">
        <f>STDEV(AV22:AV24)</f>
        <v>0.1377664273769115</v>
      </c>
      <c r="AY22" s="8"/>
      <c r="AZ22" s="4"/>
      <c r="BA22" s="7">
        <v>30.27</v>
      </c>
      <c r="BB22" s="8">
        <f t="shared" si="13"/>
        <v>13.629999999999999</v>
      </c>
      <c r="BC22" s="8">
        <f t="shared" si="14"/>
        <v>7.887895694808917E-5</v>
      </c>
      <c r="BD22" s="8">
        <f>AVERAGE(BC22:BC24)</f>
        <v>6.1708375459123549E-5</v>
      </c>
      <c r="BE22" s="8">
        <f>STDEV(BC22:BC24)</f>
        <v>1.929336658465424E-5</v>
      </c>
      <c r="BF22" s="8"/>
      <c r="BG22" s="4"/>
      <c r="BH22" s="7">
        <v>26.03</v>
      </c>
      <c r="BI22" s="8">
        <f t="shared" si="15"/>
        <v>9.39</v>
      </c>
      <c r="BJ22" s="8">
        <f t="shared" si="16"/>
        <v>1.4904875087505451E-3</v>
      </c>
      <c r="BK22" s="8">
        <f>AVERAGE(BJ22:BJ24)</f>
        <v>1.2666250546371047E-3</v>
      </c>
      <c r="BL22" s="8">
        <f>STDEV(BJ22:BJ24)</f>
        <v>5.248042642402276E-4</v>
      </c>
      <c r="BM22" s="8"/>
      <c r="BN22" s="4"/>
      <c r="BO22" s="7">
        <v>25.24</v>
      </c>
      <c r="BP22" s="8">
        <f t="shared" si="17"/>
        <v>8.5999999999999979</v>
      </c>
      <c r="BQ22" s="8">
        <f t="shared" si="18"/>
        <v>2.5771638882283142E-3</v>
      </c>
      <c r="BR22" s="8">
        <f>AVERAGE(BQ22:BQ24)</f>
        <v>2.1077589677315884E-3</v>
      </c>
      <c r="BS22" s="8">
        <f>STDEV(BQ22:BQ24)</f>
        <v>6.8251824797799308E-4</v>
      </c>
      <c r="BT22" s="8"/>
      <c r="BU22" s="4"/>
      <c r="BV22" s="7">
        <v>31.78</v>
      </c>
      <c r="BW22" s="8">
        <f t="shared" si="20"/>
        <v>15.14</v>
      </c>
      <c r="BX22" s="8">
        <f t="shared" si="19"/>
        <v>2.7695286722325473E-5</v>
      </c>
      <c r="BY22" s="8">
        <f>AVERAGE(BX22:BX24)</f>
        <v>2.2578912743169216E-5</v>
      </c>
      <c r="BZ22" s="8">
        <f>STDEV(BX22:BX24)</f>
        <v>1.4757085543425263E-5</v>
      </c>
      <c r="CA22" s="8"/>
      <c r="CB22" s="4"/>
    </row>
    <row r="23" spans="2:80" x14ac:dyDescent="0.25">
      <c r="B23" s="7">
        <v>44</v>
      </c>
      <c r="C23" s="8" t="s">
        <v>14</v>
      </c>
      <c r="D23" s="4" t="s">
        <v>26</v>
      </c>
      <c r="E23" s="49">
        <v>16.79</v>
      </c>
      <c r="F23" s="8">
        <f t="shared" si="21"/>
        <v>8.8248305046485074E-6</v>
      </c>
      <c r="G23" s="8"/>
      <c r="H23" s="8"/>
      <c r="I23" s="8"/>
      <c r="J23" s="4"/>
      <c r="K23" s="7">
        <v>25.25</v>
      </c>
      <c r="L23" s="8">
        <f t="shared" si="22"/>
        <v>8.4600000000000009</v>
      </c>
      <c r="M23" s="8">
        <f t="shared" si="23"/>
        <v>2.83979007289123E-3</v>
      </c>
      <c r="N23" s="8"/>
      <c r="O23" s="8"/>
      <c r="P23" s="8"/>
      <c r="Q23" s="4"/>
      <c r="R23" s="7">
        <v>25.93</v>
      </c>
      <c r="S23" s="8">
        <f t="shared" si="3"/>
        <v>9.14</v>
      </c>
      <c r="T23" s="8">
        <f t="shared" si="4"/>
        <v>1.7724983502288294E-3</v>
      </c>
      <c r="U23" s="8"/>
      <c r="V23" s="8"/>
      <c r="W23" s="8"/>
      <c r="X23" s="4"/>
      <c r="Y23" s="7">
        <v>25.08</v>
      </c>
      <c r="Z23" s="8">
        <f t="shared" si="5"/>
        <v>8.2899999999999991</v>
      </c>
      <c r="AA23" s="8">
        <f t="shared" si="6"/>
        <v>3.1949299162413341E-3</v>
      </c>
      <c r="AB23" s="8"/>
      <c r="AC23" s="8"/>
      <c r="AD23" s="8"/>
      <c r="AE23" s="4"/>
      <c r="AF23" s="7">
        <v>18.59</v>
      </c>
      <c r="AG23" s="8">
        <f t="shared" si="7"/>
        <v>1.8000000000000007</v>
      </c>
      <c r="AH23" s="8">
        <f t="shared" si="8"/>
        <v>0.28717458874925866</v>
      </c>
      <c r="AI23" s="8"/>
      <c r="AJ23" s="8"/>
      <c r="AK23" s="8"/>
      <c r="AL23" s="4"/>
      <c r="AM23" s="7">
        <v>24.62</v>
      </c>
      <c r="AN23" s="8">
        <f t="shared" si="9"/>
        <v>7.8300000000000018</v>
      </c>
      <c r="AO23" s="8">
        <f t="shared" si="10"/>
        <v>4.3947597058156549E-3</v>
      </c>
      <c r="AP23" s="8"/>
      <c r="AQ23" s="8"/>
      <c r="AR23" s="8"/>
      <c r="AS23" s="4"/>
      <c r="AT23" s="7">
        <v>17.2</v>
      </c>
      <c r="AU23" s="8">
        <f t="shared" si="11"/>
        <v>0.41000000000000014</v>
      </c>
      <c r="AV23" s="8">
        <f t="shared" si="12"/>
        <v>0.75262337370553356</v>
      </c>
      <c r="AW23" s="8"/>
      <c r="AX23" s="8"/>
      <c r="AY23" s="8"/>
      <c r="AZ23" s="4"/>
      <c r="BA23" s="39">
        <v>30.69</v>
      </c>
      <c r="BB23" s="39">
        <f t="shared" si="13"/>
        <v>13.900000000000002</v>
      </c>
      <c r="BC23" s="39">
        <f t="shared" si="14"/>
        <v>6.5415860750506145E-5</v>
      </c>
      <c r="BD23" s="8"/>
      <c r="BE23" s="8"/>
      <c r="BF23" s="8"/>
      <c r="BG23" s="4"/>
      <c r="BH23" s="7">
        <v>26.04</v>
      </c>
      <c r="BI23" s="8">
        <f t="shared" si="15"/>
        <v>9.25</v>
      </c>
      <c r="BJ23" s="8">
        <f t="shared" si="16"/>
        <v>1.6423758110424122E-3</v>
      </c>
      <c r="BK23" s="8"/>
      <c r="BL23" s="8"/>
      <c r="BM23" s="8"/>
      <c r="BN23" s="4"/>
      <c r="BO23" s="7">
        <v>25.48</v>
      </c>
      <c r="BP23" s="8">
        <f t="shared" si="17"/>
        <v>8.6900000000000013</v>
      </c>
      <c r="BQ23" s="8">
        <f t="shared" si="18"/>
        <v>2.421304101443332E-3</v>
      </c>
      <c r="BR23" s="8"/>
      <c r="BS23" s="8"/>
      <c r="BT23" s="8"/>
      <c r="BU23" s="4"/>
      <c r="BV23" s="7">
        <v>31.63</v>
      </c>
      <c r="BW23" s="8">
        <f t="shared" si="20"/>
        <v>14.84</v>
      </c>
      <c r="BX23" s="8">
        <f t="shared" si="19"/>
        <v>3.4096897524176677E-5</v>
      </c>
      <c r="BY23" s="8"/>
      <c r="BZ23" s="8"/>
      <c r="CA23" s="8"/>
      <c r="CB23" s="4"/>
    </row>
    <row r="24" spans="2:80" x14ac:dyDescent="0.25">
      <c r="B24" s="7">
        <v>45</v>
      </c>
      <c r="C24" s="8" t="s">
        <v>14</v>
      </c>
      <c r="D24" s="4" t="s">
        <v>26</v>
      </c>
      <c r="E24" s="8">
        <v>15.84</v>
      </c>
      <c r="F24" s="8">
        <f t="shared" si="21"/>
        <v>1.7048448762088335E-5</v>
      </c>
      <c r="G24" s="8"/>
      <c r="H24" s="8"/>
      <c r="I24" s="8"/>
      <c r="J24" s="4"/>
      <c r="K24" s="7">
        <v>25.28</v>
      </c>
      <c r="L24" s="8">
        <f t="shared" si="22"/>
        <v>9.4400000000000013</v>
      </c>
      <c r="M24" s="8">
        <f t="shared" si="23"/>
        <v>1.4397160325108395E-3</v>
      </c>
      <c r="N24" s="8"/>
      <c r="O24" s="8"/>
      <c r="P24" s="8"/>
      <c r="Q24" s="4"/>
      <c r="R24" s="7">
        <v>25.73</v>
      </c>
      <c r="S24" s="8">
        <f t="shared" si="3"/>
        <v>9.89</v>
      </c>
      <c r="T24" s="8">
        <f t="shared" si="4"/>
        <v>1.0539338247113541E-3</v>
      </c>
      <c r="U24" s="8"/>
      <c r="V24" s="8"/>
      <c r="W24" s="8"/>
      <c r="X24" s="4"/>
      <c r="Y24" s="7">
        <v>24.64</v>
      </c>
      <c r="Z24" s="8">
        <f t="shared" si="5"/>
        <v>8.8000000000000007</v>
      </c>
      <c r="AA24" s="8">
        <f t="shared" si="6"/>
        <v>2.2435514746035842E-3</v>
      </c>
      <c r="AB24" s="8"/>
      <c r="AC24" s="8"/>
      <c r="AD24" s="8"/>
      <c r="AE24" s="4"/>
      <c r="AF24" s="7">
        <v>18.7</v>
      </c>
      <c r="AG24" s="8">
        <f t="shared" si="7"/>
        <v>2.8599999999999994</v>
      </c>
      <c r="AH24" s="8">
        <f t="shared" si="8"/>
        <v>0.13773813948457639</v>
      </c>
      <c r="AI24" s="8"/>
      <c r="AJ24" s="8"/>
      <c r="AK24" s="8"/>
      <c r="AL24" s="4"/>
      <c r="AM24" s="7">
        <v>24.5</v>
      </c>
      <c r="AN24" s="8">
        <f t="shared" si="9"/>
        <v>8.66</v>
      </c>
      <c r="AO24" s="8">
        <f t="shared" si="10"/>
        <v>2.4721808475982039E-3</v>
      </c>
      <c r="AP24" s="8"/>
      <c r="AQ24" s="8"/>
      <c r="AR24" s="8"/>
      <c r="AS24" s="4"/>
      <c r="AT24" s="7">
        <v>16.87</v>
      </c>
      <c r="AU24" s="8">
        <f t="shared" si="11"/>
        <v>1.0300000000000011</v>
      </c>
      <c r="AV24" s="8">
        <f t="shared" si="12"/>
        <v>0.48971014879346308</v>
      </c>
      <c r="AW24" s="8"/>
      <c r="AX24" s="8"/>
      <c r="AY24" s="8"/>
      <c r="AZ24" s="4"/>
      <c r="BA24" s="7">
        <v>30.42</v>
      </c>
      <c r="BB24" s="8">
        <f t="shared" si="13"/>
        <v>14.580000000000002</v>
      </c>
      <c r="BC24" s="8">
        <f t="shared" si="14"/>
        <v>4.0830308678775358E-5</v>
      </c>
      <c r="BD24" s="8"/>
      <c r="BE24" s="8"/>
      <c r="BF24" s="8"/>
      <c r="BG24" s="4"/>
      <c r="BH24" s="7">
        <v>26.39</v>
      </c>
      <c r="BI24" s="8">
        <f t="shared" si="15"/>
        <v>10.55</v>
      </c>
      <c r="BJ24" s="8">
        <f t="shared" si="16"/>
        <v>6.6701184411835682E-4</v>
      </c>
      <c r="BK24" s="8"/>
      <c r="BL24" s="8"/>
      <c r="BM24" s="8"/>
      <c r="BN24" s="4"/>
      <c r="BO24" s="7">
        <v>25.4</v>
      </c>
      <c r="BP24" s="8">
        <f t="shared" si="17"/>
        <v>9.5599999999999987</v>
      </c>
      <c r="BQ24" s="8">
        <f t="shared" si="18"/>
        <v>1.3248089135231185E-3</v>
      </c>
      <c r="BR24" s="8"/>
      <c r="BS24" s="8"/>
      <c r="BT24" s="8"/>
      <c r="BU24" s="4"/>
      <c r="BV24" s="7">
        <v>33.200000000000003</v>
      </c>
      <c r="BW24" s="8">
        <f t="shared" si="20"/>
        <v>17.360000000000003</v>
      </c>
      <c r="BX24" s="8">
        <f t="shared" si="19"/>
        <v>5.9445539830055085E-6</v>
      </c>
      <c r="BY24" s="8"/>
      <c r="BZ24" s="8"/>
      <c r="CA24" s="8"/>
      <c r="CB24" s="4"/>
    </row>
    <row r="25" spans="2:80" x14ac:dyDescent="0.25">
      <c r="B25" s="7">
        <v>67</v>
      </c>
      <c r="C25" s="8" t="s">
        <v>15</v>
      </c>
      <c r="D25" s="4" t="s">
        <v>26</v>
      </c>
      <c r="E25" s="8">
        <v>16.32</v>
      </c>
      <c r="F25" s="8">
        <f t="shared" si="21"/>
        <v>1.2223356286462748E-5</v>
      </c>
      <c r="G25" s="8">
        <f>AVERAGE(F25:F27)</f>
        <v>1.0138082881571303E-5</v>
      </c>
      <c r="H25" s="8">
        <f>STDEV(F25:F27)</f>
        <v>3.9131791376701895E-6</v>
      </c>
      <c r="I25" s="8"/>
      <c r="J25" s="4"/>
      <c r="K25" s="7">
        <v>25.93</v>
      </c>
      <c r="L25" s="8">
        <f t="shared" si="22"/>
        <v>9.61</v>
      </c>
      <c r="M25" s="8">
        <f t="shared" si="23"/>
        <v>1.2796810584554338E-3</v>
      </c>
      <c r="N25" s="8">
        <f>AVERAGE(M25:M26)</f>
        <v>1.9106821849327331E-3</v>
      </c>
      <c r="O25" s="8">
        <f>STDEV(M25:M26)</f>
        <v>8.9237035093689713E-4</v>
      </c>
      <c r="P25" s="8"/>
      <c r="Q25" s="4"/>
      <c r="R25" s="7">
        <v>26.22</v>
      </c>
      <c r="S25" s="8">
        <f t="shared" si="3"/>
        <v>9.8999999999999986</v>
      </c>
      <c r="T25" s="8">
        <f t="shared" si="4"/>
        <v>1.0466537720080998E-3</v>
      </c>
      <c r="U25" s="8">
        <f>AVERAGE(T25:T27)</f>
        <v>1.3764523588677025E-3</v>
      </c>
      <c r="V25" s="8">
        <f>STDEV(T25:T27)</f>
        <v>5.0113134086690657E-4</v>
      </c>
      <c r="W25" s="8"/>
      <c r="X25" s="4"/>
      <c r="Y25" s="7">
        <v>25.52</v>
      </c>
      <c r="Z25" s="8">
        <f t="shared" si="5"/>
        <v>9.1999999999999993</v>
      </c>
      <c r="AA25" s="8">
        <f t="shared" si="6"/>
        <v>1.7002940689377439E-3</v>
      </c>
      <c r="AB25" s="8">
        <f>AVERAGE(AA25:AA27)</f>
        <v>3.1450353587225174E-3</v>
      </c>
      <c r="AC25" s="8">
        <f>STDEV(AA25:AA27)</f>
        <v>1.8740627742390454E-3</v>
      </c>
      <c r="AD25" s="8"/>
      <c r="AE25" s="4"/>
      <c r="AF25" s="7">
        <v>19.149999999999999</v>
      </c>
      <c r="AG25" s="8">
        <f t="shared" si="7"/>
        <v>2.8299999999999983</v>
      </c>
      <c r="AH25" s="8">
        <f t="shared" si="8"/>
        <v>0.14063231058610134</v>
      </c>
      <c r="AI25" s="8">
        <f>AVERAGE(AH25,AH27)</f>
        <v>0.13870951162184703</v>
      </c>
      <c r="AJ25" s="8">
        <f>STDEV(AH25,AH27)</f>
        <v>2.7192483729653973E-3</v>
      </c>
      <c r="AK25" s="8"/>
      <c r="AL25" s="4"/>
      <c r="AM25" s="7">
        <v>24.36</v>
      </c>
      <c r="AN25" s="8">
        <f t="shared" si="9"/>
        <v>8.0399999999999991</v>
      </c>
      <c r="AO25" s="8">
        <f t="shared" si="10"/>
        <v>3.7994333883292434E-3</v>
      </c>
      <c r="AP25" s="8">
        <f>AVERAGE(AO25:AO27)</f>
        <v>5.9001283643160029E-3</v>
      </c>
      <c r="AQ25" s="8">
        <f>STDEV(AO25:AO27)</f>
        <v>3.2845845142669716E-3</v>
      </c>
      <c r="AR25" s="8"/>
      <c r="AS25" s="4"/>
      <c r="AT25" s="7">
        <v>17.2</v>
      </c>
      <c r="AU25" s="8">
        <f t="shared" si="11"/>
        <v>0.87999999999999901</v>
      </c>
      <c r="AV25" s="8">
        <f t="shared" si="12"/>
        <v>0.54336743126302933</v>
      </c>
      <c r="AW25" s="8">
        <f>AVERAGE(AV25,AV27)</f>
        <v>0.558858304380774</v>
      </c>
      <c r="AX25" s="8">
        <f>STDEV(AV25,AV27)</f>
        <v>2.1907402856115293E-2</v>
      </c>
      <c r="AY25" s="8"/>
      <c r="AZ25" s="4"/>
      <c r="BA25" s="7">
        <v>30.86</v>
      </c>
      <c r="BB25" s="8">
        <f t="shared" si="13"/>
        <v>14.54</v>
      </c>
      <c r="BC25" s="8">
        <f t="shared" si="14"/>
        <v>4.1978204899284182E-5</v>
      </c>
      <c r="BD25" s="8">
        <f>AVERAGE(BC25:BC27)</f>
        <v>6.1909869160990745E-5</v>
      </c>
      <c r="BE25" s="8">
        <f>STDEV(BC25:BC27)</f>
        <v>2.4134498789354851E-5</v>
      </c>
      <c r="BF25" s="8"/>
      <c r="BG25" s="4"/>
      <c r="BH25" s="7">
        <v>25.34</v>
      </c>
      <c r="BI25" s="8">
        <f t="shared" si="15"/>
        <v>9.02</v>
      </c>
      <c r="BJ25" s="8">
        <f t="shared" si="16"/>
        <v>1.9262357509635931E-3</v>
      </c>
      <c r="BK25" s="8">
        <f>AVERAGE(BJ25,BJ27)</f>
        <v>1.9533126799642468E-3</v>
      </c>
      <c r="BL25" s="8">
        <f>STDEV(BJ25,BJ27)</f>
        <v>3.8292560220137612E-5</v>
      </c>
      <c r="BM25" s="8"/>
      <c r="BN25" s="4"/>
      <c r="BO25" s="7">
        <v>24.92</v>
      </c>
      <c r="BP25" s="8">
        <f t="shared" si="17"/>
        <v>8.6000000000000014</v>
      </c>
      <c r="BQ25" s="8">
        <f t="shared" si="18"/>
        <v>2.5771638882283068E-3</v>
      </c>
      <c r="BR25" s="8">
        <f>AVERAGE(BQ25:BQ27)</f>
        <v>4.1179829619445007E-3</v>
      </c>
      <c r="BS25" s="8">
        <f>STDEV(BQ25:BQ27)</f>
        <v>2.2938656121070933E-3</v>
      </c>
      <c r="BT25" s="8"/>
      <c r="BU25" s="4"/>
      <c r="BV25" s="7">
        <v>31.97</v>
      </c>
      <c r="BW25" s="8">
        <f t="shared" si="20"/>
        <v>15.649999999999999</v>
      </c>
      <c r="BX25" s="8">
        <f t="shared" si="19"/>
        <v>1.9448251759632331E-5</v>
      </c>
      <c r="BY25" s="8">
        <f>AVERAGE(BX25:BX27)</f>
        <v>2.3414248681256353E-5</v>
      </c>
      <c r="BZ25" s="8">
        <f>STDEV(BX25:BX27)</f>
        <v>9.3531152808925455E-6</v>
      </c>
      <c r="CA25" s="8"/>
      <c r="CB25" s="4"/>
    </row>
    <row r="26" spans="2:80" x14ac:dyDescent="0.25">
      <c r="B26" s="7">
        <v>68</v>
      </c>
      <c r="C26" s="8" t="s">
        <v>15</v>
      </c>
      <c r="D26" s="4" t="s">
        <v>26</v>
      </c>
      <c r="E26" s="8">
        <v>17.440000000000001</v>
      </c>
      <c r="F26" s="8">
        <f t="shared" si="21"/>
        <v>5.6238907519954683E-6</v>
      </c>
      <c r="G26" s="8"/>
      <c r="H26" s="8"/>
      <c r="I26" s="8"/>
      <c r="J26" s="4"/>
      <c r="K26" s="7">
        <v>26.06</v>
      </c>
      <c r="L26" s="8">
        <f t="shared" si="22"/>
        <v>8.6199999999999974</v>
      </c>
      <c r="M26" s="8">
        <f t="shared" si="23"/>
        <v>2.5416833114100322E-3</v>
      </c>
      <c r="N26" s="8"/>
      <c r="O26" s="8"/>
      <c r="P26" s="8"/>
      <c r="Q26" s="4"/>
      <c r="R26" s="7">
        <v>26.44</v>
      </c>
      <c r="S26" s="8">
        <f t="shared" si="3"/>
        <v>9</v>
      </c>
      <c r="T26" s="8">
        <f t="shared" si="4"/>
        <v>1.953125E-3</v>
      </c>
      <c r="U26" s="8"/>
      <c r="V26" s="8"/>
      <c r="W26" s="8"/>
      <c r="X26" s="4"/>
      <c r="Y26" s="7">
        <v>25.01</v>
      </c>
      <c r="Z26" s="8">
        <f t="shared" si="5"/>
        <v>7.57</v>
      </c>
      <c r="AA26" s="8">
        <f t="shared" si="6"/>
        <v>5.2626311596316033E-3</v>
      </c>
      <c r="AB26" s="8"/>
      <c r="AC26" s="8"/>
      <c r="AD26" s="8"/>
      <c r="AE26" s="4"/>
      <c r="AF26" s="50">
        <v>18.57</v>
      </c>
      <c r="AG26" s="8">
        <f t="shared" si="7"/>
        <v>1.129999999999999</v>
      </c>
      <c r="AH26" s="8">
        <f t="shared" si="8"/>
        <v>0.45691572511470058</v>
      </c>
      <c r="AI26" s="8"/>
      <c r="AJ26" s="8"/>
      <c r="AK26" s="8"/>
      <c r="AL26" s="4"/>
      <c r="AM26" s="7">
        <v>24.13</v>
      </c>
      <c r="AN26" s="8">
        <f t="shared" si="9"/>
        <v>6.6899999999999977</v>
      </c>
      <c r="AO26" s="8">
        <f t="shared" si="10"/>
        <v>9.6852164057733472E-3</v>
      </c>
      <c r="AP26" s="8"/>
      <c r="AQ26" s="8"/>
      <c r="AR26" s="8"/>
      <c r="AS26" s="4"/>
      <c r="AT26" s="50">
        <v>17.03</v>
      </c>
      <c r="AU26" s="8">
        <f t="shared" si="11"/>
        <v>-0.41000000000000014</v>
      </c>
      <c r="AV26" s="8">
        <f t="shared" si="12"/>
        <v>1.3286858140965117</v>
      </c>
      <c r="AW26" s="8"/>
      <c r="AX26" s="8"/>
      <c r="AY26" s="8"/>
      <c r="AZ26" s="4"/>
      <c r="BA26" s="7">
        <v>30.9</v>
      </c>
      <c r="BB26" s="8">
        <f t="shared" si="13"/>
        <v>13.459999999999997</v>
      </c>
      <c r="BC26" s="8">
        <f t="shared" si="14"/>
        <v>8.8743439777851208E-5</v>
      </c>
      <c r="BD26" s="8"/>
      <c r="BE26" s="8"/>
      <c r="BF26" s="8"/>
      <c r="BG26" s="4"/>
      <c r="BH26" s="50">
        <v>25.14</v>
      </c>
      <c r="BI26" s="8">
        <f t="shared" si="15"/>
        <v>7.6999999999999993</v>
      </c>
      <c r="BJ26" s="8">
        <f t="shared" si="16"/>
        <v>4.8091578646285845E-3</v>
      </c>
      <c r="BK26" s="8"/>
      <c r="BL26" s="8"/>
      <c r="BM26" s="8"/>
      <c r="BN26" s="4"/>
      <c r="BO26" s="7">
        <v>24.65</v>
      </c>
      <c r="BP26" s="8">
        <f t="shared" si="17"/>
        <v>7.2099999999999973</v>
      </c>
      <c r="BQ26" s="8">
        <f t="shared" si="18"/>
        <v>6.754197119592709E-3</v>
      </c>
      <c r="BR26" s="8"/>
      <c r="BS26" s="8"/>
      <c r="BT26" s="8"/>
      <c r="BU26" s="4"/>
      <c r="BV26" s="7">
        <v>32.28</v>
      </c>
      <c r="BW26" s="8">
        <f t="shared" si="20"/>
        <v>14.84</v>
      </c>
      <c r="BX26" s="8">
        <f t="shared" si="19"/>
        <v>3.4096897524176677E-5</v>
      </c>
      <c r="BY26" s="8"/>
      <c r="BZ26" s="8"/>
      <c r="CA26" s="8"/>
      <c r="CB26" s="4"/>
    </row>
    <row r="27" spans="2:80" x14ac:dyDescent="0.25">
      <c r="B27" s="7">
        <v>69</v>
      </c>
      <c r="C27" s="8" t="s">
        <v>15</v>
      </c>
      <c r="D27" s="4" t="s">
        <v>26</v>
      </c>
      <c r="E27" s="8">
        <v>16.28</v>
      </c>
      <c r="F27" s="8">
        <f t="shared" si="21"/>
        <v>1.2567001606255693E-5</v>
      </c>
      <c r="G27" s="8"/>
      <c r="H27" s="8"/>
      <c r="I27" s="8"/>
      <c r="J27" s="4"/>
      <c r="K27" s="50">
        <v>27.02</v>
      </c>
      <c r="L27" s="8">
        <f t="shared" si="22"/>
        <v>10.739999999999998</v>
      </c>
      <c r="M27" s="8">
        <f t="shared" si="23"/>
        <v>5.847063987397122E-4</v>
      </c>
      <c r="N27" s="8"/>
      <c r="O27" s="8"/>
      <c r="P27" s="8"/>
      <c r="Q27" s="4"/>
      <c r="R27" s="7">
        <v>26.07</v>
      </c>
      <c r="S27" s="8">
        <f t="shared" si="3"/>
        <v>9.7899999999999991</v>
      </c>
      <c r="T27" s="8">
        <f t="shared" si="4"/>
        <v>1.1295783045950085E-3</v>
      </c>
      <c r="U27" s="8"/>
      <c r="V27" s="8"/>
      <c r="W27" s="8"/>
      <c r="X27" s="4"/>
      <c r="Y27" s="7">
        <v>24.94</v>
      </c>
      <c r="Z27" s="8">
        <f t="shared" si="5"/>
        <v>8.66</v>
      </c>
      <c r="AA27" s="8">
        <f t="shared" si="6"/>
        <v>2.4721808475982039E-3</v>
      </c>
      <c r="AB27" s="8"/>
      <c r="AC27" s="8"/>
      <c r="AD27" s="8"/>
      <c r="AE27" s="4"/>
      <c r="AF27" s="7">
        <v>19.149999999999999</v>
      </c>
      <c r="AG27" s="8">
        <f t="shared" si="7"/>
        <v>2.8699999999999974</v>
      </c>
      <c r="AH27" s="8">
        <f t="shared" si="8"/>
        <v>0.13678671265759271</v>
      </c>
      <c r="AI27" s="8"/>
      <c r="AJ27" s="8"/>
      <c r="AK27" s="8"/>
      <c r="AL27" s="4"/>
      <c r="AM27" s="7">
        <v>24.17</v>
      </c>
      <c r="AN27" s="8">
        <f t="shared" si="9"/>
        <v>7.8900000000000006</v>
      </c>
      <c r="AO27" s="8">
        <f t="shared" si="10"/>
        <v>4.2157352988454171E-3</v>
      </c>
      <c r="AP27" s="8"/>
      <c r="AQ27" s="8"/>
      <c r="AR27" s="8"/>
      <c r="AS27" s="4"/>
      <c r="AT27" s="7">
        <v>17.079999999999998</v>
      </c>
      <c r="AU27" s="8">
        <f t="shared" si="11"/>
        <v>0.79999999999999716</v>
      </c>
      <c r="AV27" s="8">
        <f t="shared" si="12"/>
        <v>0.57434917749851866</v>
      </c>
      <c r="AW27" s="8"/>
      <c r="AX27" s="8"/>
      <c r="AY27" s="8"/>
      <c r="AZ27" s="4"/>
      <c r="BA27" s="7">
        <v>30.43</v>
      </c>
      <c r="BB27" s="8">
        <f t="shared" si="13"/>
        <v>14.149999999999999</v>
      </c>
      <c r="BC27" s="8">
        <f t="shared" si="14"/>
        <v>5.5007962805836858E-5</v>
      </c>
      <c r="BD27" s="8"/>
      <c r="BE27" s="8"/>
      <c r="BF27" s="8"/>
      <c r="BG27" s="4"/>
      <c r="BH27" s="7">
        <v>25.26</v>
      </c>
      <c r="BI27" s="8">
        <f t="shared" si="15"/>
        <v>8.98</v>
      </c>
      <c r="BJ27" s="8">
        <f t="shared" si="16"/>
        <v>1.9803896089649001E-3</v>
      </c>
      <c r="BK27" s="8"/>
      <c r="BL27" s="8"/>
      <c r="BM27" s="8"/>
      <c r="BN27" s="4"/>
      <c r="BO27" s="7">
        <v>24.65</v>
      </c>
      <c r="BP27" s="8">
        <f t="shared" si="17"/>
        <v>8.3699999999999974</v>
      </c>
      <c r="BQ27" s="8">
        <f t="shared" si="18"/>
        <v>3.0225878780124858E-3</v>
      </c>
      <c r="BR27" s="8"/>
      <c r="BS27" s="8"/>
      <c r="BT27" s="8"/>
      <c r="BU27" s="4"/>
      <c r="BV27" s="7">
        <v>32.15</v>
      </c>
      <c r="BW27" s="8">
        <f t="shared" si="20"/>
        <v>15.869999999999997</v>
      </c>
      <c r="BX27" s="8">
        <f t="shared" si="19"/>
        <v>1.6697596759960064E-5</v>
      </c>
      <c r="BY27" s="8"/>
      <c r="BZ27" s="8"/>
      <c r="CA27" s="8"/>
      <c r="CB27" s="4"/>
    </row>
    <row r="28" spans="2:80" x14ac:dyDescent="0.25">
      <c r="B28" s="7">
        <v>91</v>
      </c>
      <c r="C28" s="8" t="s">
        <v>16</v>
      </c>
      <c r="D28" s="4" t="s">
        <v>26</v>
      </c>
      <c r="E28" s="8">
        <v>16.45</v>
      </c>
      <c r="F28" s="8">
        <f t="shared" si="21"/>
        <v>1.1170087401928924E-5</v>
      </c>
      <c r="G28" s="8">
        <f>AVERAGE(F28:F30)</f>
        <v>1.0917115809915828E-5</v>
      </c>
      <c r="H28" s="8">
        <f>STDEV(F28:F30)</f>
        <v>2.6527389603781255E-7</v>
      </c>
      <c r="I28" s="8"/>
      <c r="J28" s="4"/>
      <c r="K28" s="7">
        <v>27.26</v>
      </c>
      <c r="L28" s="8">
        <f t="shared" si="22"/>
        <v>10.810000000000002</v>
      </c>
      <c r="M28" s="8">
        <f t="shared" si="23"/>
        <v>5.5701353313887807E-4</v>
      </c>
      <c r="N28" s="8">
        <f>AVERAGE(M28:M30)</f>
        <v>4.0865504907212132E-4</v>
      </c>
      <c r="O28" s="8">
        <f>STDEV(M28:M30)</f>
        <v>1.3097917884768935E-4</v>
      </c>
      <c r="P28" s="8"/>
      <c r="Q28" s="4"/>
      <c r="R28" s="7">
        <v>26.54</v>
      </c>
      <c r="S28" s="8">
        <f t="shared" si="3"/>
        <v>10.09</v>
      </c>
      <c r="T28" s="8">
        <f t="shared" si="4"/>
        <v>9.1750268477930861E-4</v>
      </c>
      <c r="U28" s="8">
        <f>AVERAGE(T28:T30)</f>
        <v>9.8062835814890299E-4</v>
      </c>
      <c r="V28" s="8">
        <f>STDEV(T28:T30)</f>
        <v>7.346311081752181E-5</v>
      </c>
      <c r="W28" s="8"/>
      <c r="X28" s="4"/>
      <c r="Y28" s="7">
        <v>25.95</v>
      </c>
      <c r="Z28" s="8">
        <f t="shared" si="5"/>
        <v>9.5</v>
      </c>
      <c r="AA28" s="8">
        <f t="shared" si="6"/>
        <v>1.3810679320049757E-3</v>
      </c>
      <c r="AB28" s="8">
        <f>AVERAGE(AA28:AA29)</f>
        <v>1.3810679320049757E-3</v>
      </c>
      <c r="AC28" s="8">
        <f>STDEV(AA28:AA29)</f>
        <v>0</v>
      </c>
      <c r="AD28" s="8"/>
      <c r="AE28" s="4"/>
      <c r="AF28" s="7">
        <v>20.12</v>
      </c>
      <c r="AG28" s="8">
        <f t="shared" si="7"/>
        <v>3.6700000000000017</v>
      </c>
      <c r="AH28" s="8">
        <f t="shared" si="8"/>
        <v>7.8563335907614176E-2</v>
      </c>
      <c r="AI28" s="8">
        <f>AVERAGE(AH28:AH29)</f>
        <v>8.0516290165460094E-2</v>
      </c>
      <c r="AJ28" s="8">
        <f>STDEV(AH28:AH29)</f>
        <v>2.7618943981399797E-3</v>
      </c>
      <c r="AK28" s="8"/>
      <c r="AL28" s="4"/>
      <c r="AM28" s="7">
        <v>24.99</v>
      </c>
      <c r="AN28" s="8">
        <f t="shared" si="9"/>
        <v>8.5399999999999991</v>
      </c>
      <c r="AO28" s="8">
        <f t="shared" si="10"/>
        <v>2.6866051135541894E-3</v>
      </c>
      <c r="AP28" s="8">
        <f>AVERAGE(AO28:AO29)</f>
        <v>2.6681114703002136E-3</v>
      </c>
      <c r="AQ28" s="8">
        <f>STDEV(AO28:AO29)</f>
        <v>2.6153961107462525E-5</v>
      </c>
      <c r="AR28" s="8"/>
      <c r="AS28" s="4"/>
      <c r="AT28" s="7">
        <v>18.420000000000002</v>
      </c>
      <c r="AU28" s="8">
        <f t="shared" si="11"/>
        <v>1.9700000000000024</v>
      </c>
      <c r="AV28" s="8">
        <f t="shared" si="12"/>
        <v>0.25525303142679789</v>
      </c>
      <c r="AW28" s="8">
        <f>AVERAGE(AV28:AV29)</f>
        <v>0.28694659412830686</v>
      </c>
      <c r="AX28" s="8">
        <f>STDEV(AV28:AV29)</f>
        <v>4.4821466212396126E-2</v>
      </c>
      <c r="AY28" s="8"/>
      <c r="AZ28" s="4"/>
      <c r="BA28" s="7">
        <v>30.81</v>
      </c>
      <c r="BB28" s="8">
        <f t="shared" si="13"/>
        <v>14.36</v>
      </c>
      <c r="BC28" s="8">
        <f t="shared" si="14"/>
        <v>4.7556431864044251E-5</v>
      </c>
      <c r="BD28" s="8">
        <f>AVERAGE(BC28:BC30)</f>
        <v>4.2345661214434688E-5</v>
      </c>
      <c r="BE28" s="8">
        <f>STDEV(BC28:BC30)</f>
        <v>7.4111805188061621E-6</v>
      </c>
      <c r="BF28" s="8"/>
      <c r="BG28" s="4"/>
      <c r="BH28" s="7">
        <v>25.26</v>
      </c>
      <c r="BI28" s="8">
        <f t="shared" si="15"/>
        <v>8.8100000000000023</v>
      </c>
      <c r="BJ28" s="8">
        <f t="shared" si="16"/>
        <v>2.2280541325555127E-3</v>
      </c>
      <c r="BK28" s="8">
        <f>AVERAGE(BJ28:BJ29)</f>
        <v>2.1391410151284079E-3</v>
      </c>
      <c r="BL28" s="8">
        <f>STDEV(BJ28:BJ29)</f>
        <v>1.2574213653828299E-4</v>
      </c>
      <c r="BM28" s="8"/>
      <c r="BN28" s="4"/>
      <c r="BO28" s="7">
        <v>25.08</v>
      </c>
      <c r="BP28" s="8">
        <f t="shared" si="17"/>
        <v>8.629999999999999</v>
      </c>
      <c r="BQ28" s="8">
        <f t="shared" si="18"/>
        <v>2.5241266223388547E-3</v>
      </c>
      <c r="BR28" s="8">
        <f>AVERAGE(BQ28:BQ30)</f>
        <v>2.50464230720096E-3</v>
      </c>
      <c r="BS28" s="8">
        <f>STDEV(BQ28:BQ30)</f>
        <v>6.3450347081739085E-4</v>
      </c>
      <c r="BT28" s="8"/>
      <c r="BU28" s="4"/>
      <c r="BV28" s="7">
        <v>32.5</v>
      </c>
      <c r="BW28" s="8">
        <f t="shared" si="20"/>
        <v>16.05</v>
      </c>
      <c r="BX28" s="8">
        <f t="shared" si="19"/>
        <v>1.4739018690869835E-5</v>
      </c>
      <c r="BY28" s="8">
        <f>AVERAGE(BX28:BX29)</f>
        <v>1.722937896394606E-5</v>
      </c>
      <c r="BZ28" s="8">
        <f>STDEV(BX28:BX29)</f>
        <v>3.5219012733795647E-6</v>
      </c>
      <c r="CA28" s="8"/>
      <c r="CB28" s="4"/>
    </row>
    <row r="29" spans="2:80" x14ac:dyDescent="0.25">
      <c r="B29" s="7">
        <v>92</v>
      </c>
      <c r="C29" s="8" t="s">
        <v>16</v>
      </c>
      <c r="D29" s="4" t="s">
        <v>26</v>
      </c>
      <c r="E29" s="8">
        <v>16.48</v>
      </c>
      <c r="F29" s="8">
        <f t="shared" si="21"/>
        <v>1.0940210327269192E-5</v>
      </c>
      <c r="G29" s="8"/>
      <c r="H29" s="8"/>
      <c r="I29" s="8"/>
      <c r="J29" s="4"/>
      <c r="K29" s="7">
        <v>27.92</v>
      </c>
      <c r="L29" s="8">
        <f t="shared" si="22"/>
        <v>11.440000000000001</v>
      </c>
      <c r="M29" s="8">
        <f t="shared" si="23"/>
        <v>3.5992900812771019E-4</v>
      </c>
      <c r="N29" s="8"/>
      <c r="O29" s="8"/>
      <c r="P29" s="8"/>
      <c r="Q29" s="4"/>
      <c r="R29" s="7">
        <v>26.36</v>
      </c>
      <c r="S29" s="8">
        <f t="shared" si="3"/>
        <v>9.879999999999999</v>
      </c>
      <c r="T29" s="8">
        <f t="shared" si="4"/>
        <v>1.0612645141856042E-3</v>
      </c>
      <c r="U29" s="8"/>
      <c r="V29" s="8"/>
      <c r="W29" s="8"/>
      <c r="X29" s="4"/>
      <c r="Y29" s="7">
        <v>25.98</v>
      </c>
      <c r="Z29" s="8">
        <f t="shared" si="5"/>
        <v>9.5</v>
      </c>
      <c r="AA29" s="8">
        <f t="shared" si="6"/>
        <v>1.3810679320049757E-3</v>
      </c>
      <c r="AB29" s="8"/>
      <c r="AC29" s="8"/>
      <c r="AD29" s="8"/>
      <c r="AE29" s="4"/>
      <c r="AF29" s="7">
        <v>20.079999999999998</v>
      </c>
      <c r="AG29" s="8">
        <f t="shared" si="7"/>
        <v>3.5999999999999979</v>
      </c>
      <c r="AH29" s="8">
        <f t="shared" si="8"/>
        <v>8.2469244423306012E-2</v>
      </c>
      <c r="AI29" s="8"/>
      <c r="AJ29" s="8"/>
      <c r="AK29" s="8"/>
      <c r="AL29" s="4"/>
      <c r="AM29" s="7">
        <v>25.04</v>
      </c>
      <c r="AN29" s="8">
        <f t="shared" si="9"/>
        <v>8.5599999999999987</v>
      </c>
      <c r="AO29" s="8">
        <f t="shared" si="10"/>
        <v>2.6496178270462374E-3</v>
      </c>
      <c r="AP29" s="8"/>
      <c r="AQ29" s="8"/>
      <c r="AR29" s="8"/>
      <c r="AS29" s="4"/>
      <c r="AT29" s="7">
        <v>18.13</v>
      </c>
      <c r="AU29" s="8">
        <f t="shared" si="11"/>
        <v>1.6499999999999986</v>
      </c>
      <c r="AV29" s="8">
        <f t="shared" si="12"/>
        <v>0.31864015682981583</v>
      </c>
      <c r="AW29" s="8"/>
      <c r="AX29" s="8"/>
      <c r="AY29" s="8"/>
      <c r="AZ29" s="4"/>
      <c r="BA29" s="7">
        <v>30.9</v>
      </c>
      <c r="BB29" s="8">
        <f t="shared" si="13"/>
        <v>14.419999999999998</v>
      </c>
      <c r="BC29" s="8">
        <f t="shared" si="14"/>
        <v>4.561917873031436E-5</v>
      </c>
      <c r="BD29" s="8"/>
      <c r="BE29" s="8"/>
      <c r="BF29" s="8"/>
      <c r="BG29" s="4"/>
      <c r="BH29" s="7">
        <v>25.41</v>
      </c>
      <c r="BI29" s="8">
        <f t="shared" si="15"/>
        <v>8.93</v>
      </c>
      <c r="BJ29" s="8">
        <f t="shared" si="16"/>
        <v>2.0502278977013034E-3</v>
      </c>
      <c r="BK29" s="8"/>
      <c r="BL29" s="8"/>
      <c r="BM29" s="8"/>
      <c r="BN29" s="4"/>
      <c r="BO29" s="7">
        <v>24.8</v>
      </c>
      <c r="BP29" s="8">
        <f t="shared" si="17"/>
        <v>8.32</v>
      </c>
      <c r="BQ29" s="8">
        <f t="shared" si="18"/>
        <v>3.1291792093344601E-3</v>
      </c>
      <c r="BR29" s="8"/>
      <c r="BS29" s="8"/>
      <c r="BT29" s="8"/>
      <c r="BU29" s="4"/>
      <c r="BV29" s="7">
        <v>32.11</v>
      </c>
      <c r="BW29" s="8">
        <f t="shared" si="20"/>
        <v>15.629999999999999</v>
      </c>
      <c r="BX29" s="8">
        <f t="shared" si="19"/>
        <v>1.9719739237022289E-5</v>
      </c>
      <c r="BY29" s="8"/>
      <c r="BZ29" s="8"/>
      <c r="CA29" s="8"/>
      <c r="CB29" s="4"/>
    </row>
    <row r="30" spans="2:80" x14ac:dyDescent="0.25">
      <c r="B30" s="3">
        <v>93</v>
      </c>
      <c r="C30" s="2" t="s">
        <v>16</v>
      </c>
      <c r="D30" s="1" t="s">
        <v>26</v>
      </c>
      <c r="E30" s="2">
        <v>16.52</v>
      </c>
      <c r="F30" s="2">
        <f t="shared" si="21"/>
        <v>1.0641049700549366E-5</v>
      </c>
      <c r="G30" s="2"/>
      <c r="H30" s="2"/>
      <c r="I30" s="2"/>
      <c r="J30" s="1"/>
      <c r="K30" s="3">
        <v>28.18</v>
      </c>
      <c r="L30" s="2">
        <f t="shared" si="22"/>
        <v>11.66</v>
      </c>
      <c r="M30" s="2">
        <f t="shared" si="23"/>
        <v>3.0902260594977565E-4</v>
      </c>
      <c r="N30" s="2"/>
      <c r="O30" s="2"/>
      <c r="P30" s="2"/>
      <c r="Q30" s="1"/>
      <c r="R30" s="3">
        <v>26.54</v>
      </c>
      <c r="S30" s="2">
        <f t="shared" si="3"/>
        <v>10.02</v>
      </c>
      <c r="T30" s="2">
        <f t="shared" si="4"/>
        <v>9.6311787548179631E-4</v>
      </c>
      <c r="U30" s="2"/>
      <c r="V30" s="2"/>
      <c r="W30" s="2"/>
      <c r="X30" s="1"/>
      <c r="Y30" s="74">
        <v>27.81</v>
      </c>
      <c r="Z30" s="2">
        <f t="shared" si="5"/>
        <v>11.29</v>
      </c>
      <c r="AA30" s="2">
        <f t="shared" si="6"/>
        <v>3.9936623953016698E-4</v>
      </c>
      <c r="AB30" s="2"/>
      <c r="AC30" s="2"/>
      <c r="AD30" s="2"/>
      <c r="AE30" s="1"/>
      <c r="AF30" s="74">
        <v>24.56</v>
      </c>
      <c r="AG30" s="2">
        <f t="shared" si="7"/>
        <v>8.0399999999999991</v>
      </c>
      <c r="AH30" s="2">
        <f t="shared" si="8"/>
        <v>3.7994333883292434E-3</v>
      </c>
      <c r="AI30" s="2"/>
      <c r="AJ30" s="2"/>
      <c r="AK30" s="2"/>
      <c r="AL30" s="1"/>
      <c r="AM30" s="74">
        <v>26.64</v>
      </c>
      <c r="AN30" s="2">
        <f t="shared" si="9"/>
        <v>10.120000000000001</v>
      </c>
      <c r="AO30" s="2">
        <f t="shared" si="10"/>
        <v>8.9862075256335412E-4</v>
      </c>
      <c r="AP30" s="2"/>
      <c r="AQ30" s="2"/>
      <c r="AR30" s="2"/>
      <c r="AS30" s="1"/>
      <c r="AT30" s="74">
        <v>23.63</v>
      </c>
      <c r="AU30" s="2">
        <f t="shared" si="11"/>
        <v>7.1099999999999994</v>
      </c>
      <c r="AV30" s="2">
        <f t="shared" si="12"/>
        <v>7.2389692335185279E-3</v>
      </c>
      <c r="AW30" s="2"/>
      <c r="AX30" s="2"/>
      <c r="AY30" s="2"/>
      <c r="AZ30" s="1"/>
      <c r="BA30" s="3">
        <v>31.37</v>
      </c>
      <c r="BB30" s="2">
        <f t="shared" si="13"/>
        <v>14.850000000000001</v>
      </c>
      <c r="BC30" s="2">
        <f t="shared" si="14"/>
        <v>3.3861373048945467E-5</v>
      </c>
      <c r="BD30" s="2"/>
      <c r="BE30" s="2"/>
      <c r="BF30" s="2"/>
      <c r="BG30" s="1"/>
      <c r="BH30" s="74">
        <v>28.04</v>
      </c>
      <c r="BI30" s="2">
        <f t="shared" si="15"/>
        <v>11.52</v>
      </c>
      <c r="BJ30" s="2">
        <f t="shared" si="16"/>
        <v>3.4051359041757954E-4</v>
      </c>
      <c r="BK30" s="2"/>
      <c r="BL30" s="2"/>
      <c r="BM30" s="2"/>
      <c r="BN30" s="1"/>
      <c r="BO30" s="3">
        <v>25.59</v>
      </c>
      <c r="BP30" s="2">
        <f t="shared" si="17"/>
        <v>9.07</v>
      </c>
      <c r="BQ30" s="2">
        <f t="shared" si="18"/>
        <v>1.8606210899295651E-3</v>
      </c>
      <c r="BR30" s="2"/>
      <c r="BS30" s="2"/>
      <c r="BT30" s="2"/>
      <c r="BU30" s="1"/>
      <c r="BV30" s="74">
        <v>40.58</v>
      </c>
      <c r="BW30" s="2">
        <f t="shared" si="20"/>
        <v>24.06</v>
      </c>
      <c r="BX30" s="2">
        <f t="shared" si="19"/>
        <v>5.7176597078160406E-8</v>
      </c>
      <c r="BY30" s="2"/>
      <c r="BZ30" s="2"/>
      <c r="CA30" s="2"/>
      <c r="CB30" s="1"/>
    </row>
    <row r="31" spans="2:80" x14ac:dyDescent="0.25">
      <c r="B31" s="11">
        <v>100</v>
      </c>
      <c r="C31" s="23" t="s">
        <v>28</v>
      </c>
      <c r="D31" s="12" t="s">
        <v>12</v>
      </c>
      <c r="E31" s="11">
        <v>16.260000000000002</v>
      </c>
      <c r="F31" s="23">
        <f>2^-E31</f>
        <v>1.2742430411199468E-5</v>
      </c>
      <c r="G31" s="23">
        <f>AVERAGE(F31:F33)</f>
        <v>9.2197773419523235E-6</v>
      </c>
      <c r="H31" s="23">
        <f>STDEV(F31:F33)</f>
        <v>4.629196781235718E-6</v>
      </c>
      <c r="I31" s="23"/>
      <c r="J31" s="24"/>
      <c r="K31" s="11">
        <v>27.05</v>
      </c>
      <c r="L31" s="12">
        <f t="shared" si="22"/>
        <v>10.79</v>
      </c>
      <c r="M31" s="12">
        <f t="shared" si="23"/>
        <v>5.6478915229750425E-4</v>
      </c>
      <c r="N31" s="23">
        <f>AVERAGE(M31:M33)</f>
        <v>6.8579704814859029E-4</v>
      </c>
      <c r="O31" s="23">
        <f>STDEV(M31:M33)</f>
        <v>2.0619906842875209E-4</v>
      </c>
      <c r="P31" s="23"/>
      <c r="Q31" s="24"/>
      <c r="R31" s="11">
        <v>27.12</v>
      </c>
      <c r="S31" s="12">
        <f t="shared" si="3"/>
        <v>10.86</v>
      </c>
      <c r="T31" s="12">
        <f t="shared" si="4"/>
        <v>5.3803960736162684E-4</v>
      </c>
      <c r="U31" s="23">
        <f>AVERAGE(T31:T33)</f>
        <v>7.234203180661393E-4</v>
      </c>
      <c r="V31" s="23">
        <f>STDEV(T31:T33)</f>
        <v>2.2226134833780908E-4</v>
      </c>
      <c r="W31" s="23"/>
      <c r="X31" s="24"/>
      <c r="Y31" s="11">
        <v>27.33</v>
      </c>
      <c r="Z31" s="12">
        <f t="shared" si="5"/>
        <v>11.069999999999997</v>
      </c>
      <c r="AA31" s="12">
        <f t="shared" si="6"/>
        <v>4.6515527248239242E-4</v>
      </c>
      <c r="AB31" s="12">
        <f>AVERAGE(AA31:AA33)</f>
        <v>4.9814804894335991E-4</v>
      </c>
      <c r="AC31" s="12">
        <f>STDEV(AA31:AA33)</f>
        <v>1.2411014873618461E-4</v>
      </c>
      <c r="AD31" s="12"/>
      <c r="AE31" s="12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23">
        <f>AVERAGE(AH31:AH32)</f>
        <v>8.1491554162544909E-3</v>
      </c>
      <c r="AJ31" s="23">
        <f>STDEV(AH31:AH32)</f>
        <v>3.9925395845112849E-4</v>
      </c>
      <c r="AK31" s="23"/>
      <c r="AL31" s="24"/>
      <c r="AM31" s="11">
        <v>25.53</v>
      </c>
      <c r="AN31" s="12">
        <f t="shared" si="9"/>
        <v>9.27</v>
      </c>
      <c r="AO31" s="12">
        <f t="shared" si="10"/>
        <v>1.6197647379188329E-3</v>
      </c>
      <c r="AP31" s="23">
        <f>AVERAGE(AO31:AO33)</f>
        <v>1.84871858923074E-3</v>
      </c>
      <c r="AQ31" s="23">
        <f>STDEV(AO31:AO33)</f>
        <v>3.9655970306079344E-4</v>
      </c>
      <c r="AR31" s="23"/>
      <c r="AS31" s="24"/>
      <c r="AT31" s="11">
        <v>21.76</v>
      </c>
      <c r="AU31" s="12">
        <f t="shared" si="11"/>
        <v>5.5</v>
      </c>
      <c r="AV31" s="12">
        <f t="shared" si="12"/>
        <v>2.2097086912079608E-2</v>
      </c>
      <c r="AW31" s="23">
        <f>AVERAGE(AV31:AV33)</f>
        <v>1.9497254360588828E-2</v>
      </c>
      <c r="AX31" s="23">
        <f>STDEV(AV31:AV33)</f>
        <v>3.7505965282068621E-3</v>
      </c>
      <c r="AY31" s="23"/>
      <c r="AZ31" s="24"/>
      <c r="BA31" s="11">
        <v>30.8</v>
      </c>
      <c r="BB31" s="12">
        <f t="shared" si="13"/>
        <v>14.54</v>
      </c>
      <c r="BC31" s="12">
        <f t="shared" si="14"/>
        <v>4.1978204899284182E-5</v>
      </c>
      <c r="BD31" s="23">
        <f>AVERAGE(BC31:BC33)</f>
        <v>5.2214023655932836E-5</v>
      </c>
      <c r="BE31" s="23">
        <f>STDEV(BC31:BC33)</f>
        <v>1.5955707757711927E-5</v>
      </c>
      <c r="BF31" s="23"/>
      <c r="BG31" s="24"/>
      <c r="BH31" s="11">
        <v>29.21</v>
      </c>
      <c r="BI31" s="12">
        <f t="shared" si="15"/>
        <v>12.95</v>
      </c>
      <c r="BJ31" s="12">
        <f t="shared" si="16"/>
        <v>1.263751127736058E-4</v>
      </c>
      <c r="BK31" s="23">
        <f>AVERAGE(BJ31:BJ33)</f>
        <v>1.5556819320556271E-4</v>
      </c>
      <c r="BL31" s="23">
        <f>STDEV(BJ31:BJ33)</f>
        <v>6.733904808657201E-5</v>
      </c>
      <c r="BM31" s="23"/>
      <c r="BN31" s="24"/>
      <c r="BO31" s="11">
        <v>25.47</v>
      </c>
      <c r="BP31" s="12">
        <f t="shared" si="17"/>
        <v>9.2099999999999973</v>
      </c>
      <c r="BQ31" s="12">
        <f t="shared" si="18"/>
        <v>1.6885492798981785E-3</v>
      </c>
      <c r="BR31" s="12">
        <f>BQ31:BQ33</f>
        <v>1.6885492798981785E-3</v>
      </c>
      <c r="BS31" s="12">
        <f>STDEV(BQ31:BQ33)</f>
        <v>5.8995640738921274E-4</v>
      </c>
      <c r="BT31" s="12"/>
      <c r="BU31" s="13"/>
      <c r="BV31" s="36">
        <v>40.32</v>
      </c>
      <c r="BW31" s="12">
        <f t="shared" si="20"/>
        <v>24.06</v>
      </c>
      <c r="BX31" s="12">
        <f t="shared" si="19"/>
        <v>5.7176597078160406E-8</v>
      </c>
      <c r="BY31" s="12">
        <f>AVERAGE(BX31:BX33)</f>
        <v>5.6298007707015719E-8</v>
      </c>
      <c r="BZ31" s="12">
        <f>STDEV(BX31:BX33)</f>
        <v>2.844516223476651E-8</v>
      </c>
      <c r="CA31" s="12"/>
      <c r="CB31" s="30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>
        <v>17.940000000000001</v>
      </c>
      <c r="F32" s="9">
        <f t="shared" ref="F32:F36" si="24">2^-E32</f>
        <v>3.9766912873883111E-6</v>
      </c>
      <c r="G32" s="9"/>
      <c r="H32" s="9"/>
      <c r="I32" s="9"/>
      <c r="J32" s="25"/>
      <c r="K32" s="7">
        <v>28.02</v>
      </c>
      <c r="L32" s="8">
        <f t="shared" si="22"/>
        <v>10.079999999999998</v>
      </c>
      <c r="M32" s="8">
        <f t="shared" si="23"/>
        <v>9.2388442063046604E-4</v>
      </c>
      <c r="N32" s="9"/>
      <c r="O32" s="9"/>
      <c r="P32" s="9"/>
      <c r="Q32" s="25"/>
      <c r="R32" s="7">
        <v>27.95</v>
      </c>
      <c r="S32" s="8">
        <f t="shared" si="3"/>
        <v>10.009999999999998</v>
      </c>
      <c r="T32" s="8">
        <f t="shared" si="4"/>
        <v>9.6981689007523181E-4</v>
      </c>
      <c r="U32" s="9"/>
      <c r="V32" s="9"/>
      <c r="W32" s="9"/>
      <c r="X32" s="25"/>
      <c r="Y32" s="7">
        <v>28.56</v>
      </c>
      <c r="Z32" s="8">
        <f t="shared" si="5"/>
        <v>10.619999999999997</v>
      </c>
      <c r="AA32" s="8">
        <f t="shared" si="6"/>
        <v>6.3542082785250794E-4</v>
      </c>
      <c r="AB32" s="8"/>
      <c r="AC32" s="8"/>
      <c r="AD32" s="8"/>
      <c r="AE32" s="8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9"/>
      <c r="AJ32" s="9"/>
      <c r="AK32" s="9"/>
      <c r="AL32" s="25"/>
      <c r="AM32" s="7">
        <v>26.7</v>
      </c>
      <c r="AN32" s="8">
        <f t="shared" si="9"/>
        <v>8.759999999999998</v>
      </c>
      <c r="AO32" s="8">
        <f t="shared" si="10"/>
        <v>2.3066262918545544E-3</v>
      </c>
      <c r="AP32" s="9"/>
      <c r="AQ32" s="9"/>
      <c r="AR32" s="9"/>
      <c r="AS32" s="25"/>
      <c r="AT32" s="7">
        <v>23.5</v>
      </c>
      <c r="AU32" s="8">
        <f t="shared" si="11"/>
        <v>5.5599999999999987</v>
      </c>
      <c r="AV32" s="8">
        <f t="shared" si="12"/>
        <v>2.1196942616369896E-2</v>
      </c>
      <c r="AW32" s="9"/>
      <c r="AX32" s="9"/>
      <c r="AY32" s="9"/>
      <c r="AZ32" s="25"/>
      <c r="BA32" s="7">
        <v>31.73</v>
      </c>
      <c r="BB32" s="8">
        <f t="shared" si="13"/>
        <v>13.79</v>
      </c>
      <c r="BC32" s="8">
        <f t="shared" si="14"/>
        <v>7.0598644037188073E-5</v>
      </c>
      <c r="BD32" s="9"/>
      <c r="BE32" s="9"/>
      <c r="BF32" s="9"/>
      <c r="BG32" s="25"/>
      <c r="BH32" s="7">
        <v>30.01</v>
      </c>
      <c r="BI32" s="8">
        <f t="shared" si="15"/>
        <v>12.07</v>
      </c>
      <c r="BJ32" s="8">
        <f t="shared" si="16"/>
        <v>2.3257763624119559E-4</v>
      </c>
      <c r="BK32" s="9"/>
      <c r="BL32" s="9"/>
      <c r="BM32" s="9"/>
      <c r="BN32" s="25"/>
      <c r="BO32" s="7">
        <v>26.49</v>
      </c>
      <c r="BP32" s="8">
        <f t="shared" si="17"/>
        <v>8.5499999999999972</v>
      </c>
      <c r="BQ32" s="8">
        <f t="shared" si="18"/>
        <v>2.6680473764734351E-3</v>
      </c>
      <c r="BR32" s="8"/>
      <c r="BS32" s="8"/>
      <c r="BT32" s="8"/>
      <c r="BU32" s="4"/>
      <c r="BV32" s="38">
        <v>41.44</v>
      </c>
      <c r="BW32" s="8">
        <f t="shared" si="20"/>
        <v>23.499999999999996</v>
      </c>
      <c r="BX32" s="8">
        <f t="shared" si="19"/>
        <v>8.4293697021788268E-8</v>
      </c>
      <c r="BY32" s="8"/>
      <c r="BZ32" s="8"/>
      <c r="CA32" s="8"/>
      <c r="CB32" s="31"/>
    </row>
    <row r="33" spans="2:80" x14ac:dyDescent="0.25">
      <c r="B33" s="7">
        <f t="shared" ref="B33:B36" si="25">B32+1</f>
        <v>102</v>
      </c>
      <c r="C33" s="9" t="s">
        <v>28</v>
      </c>
      <c r="D33" s="8" t="s">
        <v>12</v>
      </c>
      <c r="E33" s="3">
        <v>16.48</v>
      </c>
      <c r="F33" s="9">
        <f t="shared" si="24"/>
        <v>1.0940210327269192E-5</v>
      </c>
      <c r="G33" s="9"/>
      <c r="H33" s="9"/>
      <c r="I33" s="9"/>
      <c r="J33" s="25"/>
      <c r="K33" s="3">
        <v>27.26</v>
      </c>
      <c r="L33" s="8">
        <f t="shared" si="22"/>
        <v>10.780000000000001</v>
      </c>
      <c r="M33" s="8">
        <f t="shared" si="23"/>
        <v>5.6871757151780048E-4</v>
      </c>
      <c r="N33" s="9"/>
      <c r="O33" s="9"/>
      <c r="P33" s="9"/>
      <c r="Q33" s="25"/>
      <c r="R33" s="3">
        <v>27.04</v>
      </c>
      <c r="S33" s="8">
        <f t="shared" si="3"/>
        <v>10.559999999999999</v>
      </c>
      <c r="T33" s="8">
        <f t="shared" si="4"/>
        <v>6.6240445676155925E-4</v>
      </c>
      <c r="U33" s="9"/>
      <c r="V33" s="9"/>
      <c r="W33" s="9"/>
      <c r="X33" s="25"/>
      <c r="Y33" s="3">
        <v>27.79</v>
      </c>
      <c r="Z33" s="8">
        <f t="shared" si="5"/>
        <v>11.309999999999999</v>
      </c>
      <c r="AA33" s="8">
        <f t="shared" si="6"/>
        <v>3.9386804649517941E-4</v>
      </c>
      <c r="AB33" s="8"/>
      <c r="AC33" s="8"/>
      <c r="AD33" s="8"/>
      <c r="AE33" s="8"/>
      <c r="AF33" s="3">
        <v>24.02</v>
      </c>
      <c r="AG33" s="8">
        <f t="shared" si="7"/>
        <v>7.5399999999999991</v>
      </c>
      <c r="AH33" s="8">
        <f t="shared" si="8"/>
        <v>5.3732102271083796E-3</v>
      </c>
      <c r="AI33" s="9"/>
      <c r="AJ33" s="9"/>
      <c r="AK33" s="9"/>
      <c r="AL33" s="25"/>
      <c r="AM33" s="3">
        <v>25.75</v>
      </c>
      <c r="AN33" s="8">
        <f t="shared" si="9"/>
        <v>9.27</v>
      </c>
      <c r="AO33" s="8">
        <f t="shared" si="10"/>
        <v>1.6197647379188329E-3</v>
      </c>
      <c r="AP33" s="9"/>
      <c r="AQ33" s="9"/>
      <c r="AR33" s="9"/>
      <c r="AS33" s="25"/>
      <c r="AT33" s="3">
        <v>22.52</v>
      </c>
      <c r="AU33" s="8">
        <f t="shared" si="11"/>
        <v>6.0399999999999991</v>
      </c>
      <c r="AV33" s="8">
        <f t="shared" si="12"/>
        <v>1.5197733553316977E-2</v>
      </c>
      <c r="AW33" s="9"/>
      <c r="AX33" s="9"/>
      <c r="AY33" s="9"/>
      <c r="AZ33" s="25"/>
      <c r="BA33" s="3">
        <v>30.95</v>
      </c>
      <c r="BB33" s="8">
        <f t="shared" si="13"/>
        <v>14.469999999999999</v>
      </c>
      <c r="BC33" s="8">
        <f t="shared" si="14"/>
        <v>4.4065222031326233E-5</v>
      </c>
      <c r="BD33" s="9"/>
      <c r="BE33" s="9"/>
      <c r="BF33" s="9"/>
      <c r="BG33" s="25"/>
      <c r="BH33" s="7">
        <v>29.66</v>
      </c>
      <c r="BI33" s="8">
        <f t="shared" si="15"/>
        <v>13.18</v>
      </c>
      <c r="BJ33" s="8">
        <f t="shared" si="16"/>
        <v>1.077518306018867E-4</v>
      </c>
      <c r="BK33" s="9"/>
      <c r="BL33" s="9"/>
      <c r="BM33" s="9"/>
      <c r="BN33" s="25"/>
      <c r="BO33" s="3">
        <v>25.76</v>
      </c>
      <c r="BP33" s="8">
        <f t="shared" si="17"/>
        <v>9.2800000000000011</v>
      </c>
      <c r="BQ33" s="8">
        <f t="shared" si="18"/>
        <v>1.6085762056007283E-3</v>
      </c>
      <c r="BR33" s="8"/>
      <c r="BS33" s="8"/>
      <c r="BT33" s="8"/>
      <c r="BU33" s="4"/>
      <c r="BV33" s="40">
        <v>41.6</v>
      </c>
      <c r="BW33" s="8">
        <f t="shared" si="20"/>
        <v>25.12</v>
      </c>
      <c r="BX33" s="8">
        <f t="shared" si="19"/>
        <v>2.7423729021098463E-8</v>
      </c>
      <c r="BY33" s="8"/>
      <c r="BZ33" s="8"/>
      <c r="CA33" s="8"/>
      <c r="CB33" s="31"/>
    </row>
    <row r="34" spans="2:80" x14ac:dyDescent="0.25">
      <c r="B34" s="11">
        <v>115</v>
      </c>
      <c r="C34" s="23" t="s">
        <v>28</v>
      </c>
      <c r="D34" s="12" t="s">
        <v>17</v>
      </c>
      <c r="E34" s="11">
        <v>16.78</v>
      </c>
      <c r="F34" s="23">
        <f t="shared" si="24"/>
        <v>8.8862120549656273E-6</v>
      </c>
      <c r="G34" s="23">
        <f t="shared" ref="G34" si="26">AVERAGE(F34:F36)</f>
        <v>1.1701672087099204E-5</v>
      </c>
      <c r="H34" s="23">
        <f t="shared" ref="H34" si="27">STDEV(F34:F36)</f>
        <v>3.1154538842422977E-6</v>
      </c>
      <c r="I34" s="14">
        <f>G34/G31</f>
        <v>1.2691924818893001</v>
      </c>
      <c r="J34" s="15">
        <f>((H34/G34)^2+(H31/G31)^2)^0.5*I34</f>
        <v>0.72130159653835735</v>
      </c>
      <c r="K34" s="11">
        <v>25.81</v>
      </c>
      <c r="L34" s="12">
        <f t="shared" si="22"/>
        <v>9.0299999999999976</v>
      </c>
      <c r="M34" s="12">
        <f t="shared" si="23"/>
        <v>1.9129302687244702E-3</v>
      </c>
      <c r="N34" s="23">
        <f t="shared" ref="N34" si="28">AVERAGE(M34:M36)</f>
        <v>1.9568549771396917E-3</v>
      </c>
      <c r="O34" s="23">
        <f t="shared" ref="O34" si="29">STDEV(M34:M36)</f>
        <v>2.2184817068868838E-4</v>
      </c>
      <c r="P34" s="14">
        <f>N34/N31</f>
        <v>2.8534024496350758</v>
      </c>
      <c r="Q34" s="15">
        <f>((O34/N34)^2+(O31/N31)^2)^0.5*P34</f>
        <v>0.91689532458583345</v>
      </c>
      <c r="R34" s="11">
        <v>26.03</v>
      </c>
      <c r="S34" s="12">
        <f t="shared" si="3"/>
        <v>9.25</v>
      </c>
      <c r="T34" s="12">
        <f t="shared" si="4"/>
        <v>1.6423758110424122E-3</v>
      </c>
      <c r="U34" s="23">
        <f t="shared" ref="U34" si="30">AVERAGE(T34:T36)</f>
        <v>1.4275996830703261E-3</v>
      </c>
      <c r="V34" s="23">
        <f t="shared" ref="V34" si="31">STDEV(T34:T36)</f>
        <v>2.1587007175570783E-4</v>
      </c>
      <c r="W34" s="14">
        <f>U34/U31</f>
        <v>1.9734028025181989</v>
      </c>
      <c r="X34" s="15">
        <f>((V34/U34)^2+(V31/U31)^2)^0.5*W34</f>
        <v>0.67575575492804552</v>
      </c>
      <c r="Y34" s="11">
        <v>26.26</v>
      </c>
      <c r="Z34" s="12">
        <f t="shared" si="5"/>
        <v>9.48</v>
      </c>
      <c r="AA34" s="12">
        <f t="shared" si="6"/>
        <v>1.4003469218904561E-3</v>
      </c>
      <c r="AB34" s="12">
        <f t="shared" ref="AB34" si="32">AVERAGE(AA34:AA36)</f>
        <v>1.4360796944449274E-3</v>
      </c>
      <c r="AC34" s="12">
        <f t="shared" ref="AC34" si="33">STDEV(AA34:AA36)</f>
        <v>1.1488956726702856E-4</v>
      </c>
      <c r="AD34" s="14">
        <f>AB34/AB31</f>
        <v>2.8828371354480837</v>
      </c>
      <c r="AE34" s="14">
        <f>((AC34/AB34)^2+(AC31/AB31)^2)^0.5*AD34</f>
        <v>0.75435998358942091</v>
      </c>
      <c r="AF34" s="80">
        <v>20.93</v>
      </c>
      <c r="AG34" s="12">
        <f t="shared" si="7"/>
        <v>4.1499999999999986</v>
      </c>
      <c r="AH34" s="12">
        <f t="shared" si="8"/>
        <v>5.6328153913176943E-2</v>
      </c>
      <c r="AI34" s="23">
        <f>AVERAGE(AH34:AH35)</f>
        <v>5.9414076956588471E-2</v>
      </c>
      <c r="AJ34" s="23">
        <f>STDEV(AH34:AH35)</f>
        <v>4.3641542204322413E-3</v>
      </c>
      <c r="AK34" s="67">
        <f>AI34/AI31</f>
        <v>7.2908263398780937</v>
      </c>
      <c r="AL34" s="68">
        <f>((AJ34/AI34)^2+(AJ31/AI31)^2)^0.5*AK34</f>
        <v>0.64373148353617471</v>
      </c>
      <c r="AM34" s="11">
        <v>26.8</v>
      </c>
      <c r="AN34" s="12">
        <f t="shared" si="9"/>
        <v>10.02</v>
      </c>
      <c r="AO34" s="12">
        <f t="shared" si="10"/>
        <v>9.6311787548179631E-4</v>
      </c>
      <c r="AP34" s="23">
        <f t="shared" ref="AP34" si="34">AVERAGE(AO34:AO36)</f>
        <v>1.074109585273063E-3</v>
      </c>
      <c r="AQ34" s="23">
        <f t="shared" ref="AQ34" si="35">STDEV(AO34:AO36)</f>
        <v>9.6440001963788891E-5</v>
      </c>
      <c r="AR34" s="67">
        <f>AP34/AP31</f>
        <v>0.58100220960076177</v>
      </c>
      <c r="AS34" s="68">
        <f>((AQ34/AP34)^2+(AQ31/AP31)^2)^0.5*AR34</f>
        <v>0.13510518414565018</v>
      </c>
      <c r="AT34" s="11">
        <v>18.309999999999999</v>
      </c>
      <c r="AU34" s="12">
        <f t="shared" si="11"/>
        <v>1.5299999999999976</v>
      </c>
      <c r="AV34" s="12">
        <f t="shared" si="12"/>
        <v>0.34627736702773182</v>
      </c>
      <c r="AW34" s="23">
        <f t="shared" ref="AW34" si="36">AVERAGE(AV34:AV36)</f>
        <v>0.33231502836902266</v>
      </c>
      <c r="AX34" s="23">
        <f t="shared" ref="AX34" si="37">STDEV(AV34:AV36)</f>
        <v>4.0029240371407052E-2</v>
      </c>
      <c r="AY34" s="67">
        <f>AW34/AW31</f>
        <v>17.044196183887021</v>
      </c>
      <c r="AZ34" s="68">
        <f>((AX34/AW34)^2+(AX31/AW31)^2)^0.5*AY34</f>
        <v>3.8684697924781615</v>
      </c>
      <c r="BA34" s="27">
        <v>30.89</v>
      </c>
      <c r="BB34" s="12">
        <f t="shared" si="13"/>
        <v>14.11</v>
      </c>
      <c r="BC34" s="12">
        <f t="shared" si="14"/>
        <v>5.6554447136863465E-5</v>
      </c>
      <c r="BD34" s="23">
        <f>AVERAGE(BC34:BC35)</f>
        <v>5.9007068235689938E-5</v>
      </c>
      <c r="BE34" s="23">
        <f>STDEV(BC34:BC35)</f>
        <v>3.4685300213228012E-6</v>
      </c>
      <c r="BF34" s="67">
        <f>BD34/BD31</f>
        <v>1.130100001955801</v>
      </c>
      <c r="BG34" s="68">
        <f>((BE34/BD34)^2+(BE31/BD31)^2)^0.5*BF34</f>
        <v>0.35167021025596124</v>
      </c>
      <c r="BH34" s="11">
        <v>28.2</v>
      </c>
      <c r="BI34" s="12">
        <f t="shared" si="15"/>
        <v>11.419999999999998</v>
      </c>
      <c r="BJ34" s="12">
        <f t="shared" si="16"/>
        <v>3.6495342984251472E-4</v>
      </c>
      <c r="BK34" s="23">
        <f t="shared" ref="BK34" si="38">AVERAGE(BJ34:BJ36)</f>
        <v>3.9456652914707019E-4</v>
      </c>
      <c r="BL34" s="23">
        <f t="shared" ref="BL34" si="39">STDEV(BJ34:BJ36)</f>
        <v>7.3480139344009023E-5</v>
      </c>
      <c r="BM34" s="67">
        <f>BK34/BK31</f>
        <v>2.5362930623337823</v>
      </c>
      <c r="BN34" s="68">
        <f>((BL34/BK34)^2+(BL31/BK31)^2)^0.5*BM34</f>
        <v>1.1951520297225935</v>
      </c>
      <c r="BO34" s="11">
        <v>26.3</v>
      </c>
      <c r="BP34" s="12">
        <f t="shared" si="17"/>
        <v>9.52</v>
      </c>
      <c r="BQ34" s="12">
        <f t="shared" si="18"/>
        <v>1.3620543616703184E-3</v>
      </c>
      <c r="BR34" s="12">
        <f t="shared" ref="BR34" si="40">BQ34:BQ36</f>
        <v>1.3620543616703184E-3</v>
      </c>
      <c r="BS34" s="12">
        <f t="shared" ref="BS34" si="41">STDEV(BQ34:BQ36)</f>
        <v>1.2366643805299736E-4</v>
      </c>
      <c r="BT34" s="14">
        <f>BR34/BR31</f>
        <v>0.80664175922212455</v>
      </c>
      <c r="BU34" s="15">
        <f>((BS34/BR34)^2+(BS31/BR31)^2)^0.5*BT34</f>
        <v>0.29119043717792464</v>
      </c>
      <c r="BV34" s="11">
        <v>37.03</v>
      </c>
      <c r="BW34" s="12">
        <f t="shared" si="20"/>
        <v>20.25</v>
      </c>
      <c r="BX34" s="12">
        <f t="shared" si="19"/>
        <v>8.0194131398555348E-7</v>
      </c>
      <c r="BY34" s="12">
        <f t="shared" ref="BY34" si="42">AVERAGE(BX34:BX36)</f>
        <v>9.1275519658926914E-7</v>
      </c>
      <c r="BZ34" s="12">
        <f t="shared" ref="BZ34" si="43">STDEV(BX34:BX36)</f>
        <v>3.4808597955217587E-7</v>
      </c>
      <c r="CA34" s="14">
        <f>BY34/BY31</f>
        <v>16.212921802480121</v>
      </c>
      <c r="CB34" s="47">
        <f>((BZ34/BY34)^2+(BZ31/BY31)^2)^0.5*CA34</f>
        <v>10.263198440550822</v>
      </c>
    </row>
    <row r="35" spans="2:80" x14ac:dyDescent="0.25">
      <c r="B35" s="7">
        <f t="shared" si="25"/>
        <v>116</v>
      </c>
      <c r="C35" s="9" t="s">
        <v>28</v>
      </c>
      <c r="D35" s="8" t="s">
        <v>17</v>
      </c>
      <c r="E35" s="7">
        <v>16.45</v>
      </c>
      <c r="F35" s="9">
        <f t="shared" si="24"/>
        <v>1.1170087401928924E-5</v>
      </c>
      <c r="G35" s="9"/>
      <c r="H35" s="9"/>
      <c r="I35" s="6"/>
      <c r="J35" s="5"/>
      <c r="K35" s="7">
        <v>25.28</v>
      </c>
      <c r="L35" s="8">
        <f t="shared" si="22"/>
        <v>8.8300000000000018</v>
      </c>
      <c r="M35" s="8">
        <f t="shared" si="23"/>
        <v>2.1973798529078292E-3</v>
      </c>
      <c r="N35" s="6"/>
      <c r="O35" s="6"/>
      <c r="P35" s="6"/>
      <c r="Q35" s="5"/>
      <c r="R35" s="7">
        <v>25.9</v>
      </c>
      <c r="S35" s="8">
        <f t="shared" si="3"/>
        <v>9.4499999999999993</v>
      </c>
      <c r="T35" s="8">
        <f t="shared" si="4"/>
        <v>1.4297711874469007E-3</v>
      </c>
      <c r="U35" s="6"/>
      <c r="V35" s="6"/>
      <c r="W35" s="6"/>
      <c r="X35" s="5"/>
      <c r="Y35" s="7">
        <v>25.77</v>
      </c>
      <c r="Z35" s="8">
        <f t="shared" si="5"/>
        <v>9.32</v>
      </c>
      <c r="AA35" s="8">
        <f t="shared" si="6"/>
        <v>1.5645896046672311E-3</v>
      </c>
      <c r="AB35" s="8"/>
      <c r="AC35" s="8"/>
      <c r="AD35" s="8"/>
      <c r="AE35" s="8"/>
      <c r="AF35" s="81">
        <v>20.45</v>
      </c>
      <c r="AG35" s="8">
        <f t="shared" si="7"/>
        <v>4</v>
      </c>
      <c r="AH35" s="8">
        <f t="shared" si="8"/>
        <v>6.25E-2</v>
      </c>
      <c r="AI35" s="9"/>
      <c r="AJ35" s="9"/>
      <c r="AK35" s="9"/>
      <c r="AL35" s="25"/>
      <c r="AM35" s="7">
        <v>26.25</v>
      </c>
      <c r="AN35" s="8">
        <f t="shared" si="9"/>
        <v>9.8000000000000007</v>
      </c>
      <c r="AO35" s="8">
        <f t="shared" si="10"/>
        <v>1.1217757373017921E-3</v>
      </c>
      <c r="AP35" s="9"/>
      <c r="AQ35" s="9"/>
      <c r="AR35" s="9"/>
      <c r="AS35" s="25"/>
      <c r="AT35" s="7">
        <v>17.91</v>
      </c>
      <c r="AU35" s="8">
        <f t="shared" si="11"/>
        <v>1.4600000000000009</v>
      </c>
      <c r="AV35" s="8">
        <f t="shared" si="12"/>
        <v>0.36349312933007744</v>
      </c>
      <c r="AW35" s="9"/>
      <c r="AX35" s="9"/>
      <c r="AY35" s="9"/>
      <c r="AZ35" s="25"/>
      <c r="BA35" s="28">
        <v>30.44</v>
      </c>
      <c r="BB35" s="8">
        <f t="shared" si="13"/>
        <v>13.990000000000002</v>
      </c>
      <c r="BC35" s="8">
        <f t="shared" si="14"/>
        <v>6.1459689334516411E-5</v>
      </c>
      <c r="BD35" s="9"/>
      <c r="BE35" s="9"/>
      <c r="BF35" s="9"/>
      <c r="BG35" s="25"/>
      <c r="BH35" s="7">
        <v>27.48</v>
      </c>
      <c r="BI35" s="8">
        <f t="shared" si="15"/>
        <v>11.030000000000001</v>
      </c>
      <c r="BJ35" s="8">
        <f t="shared" si="16"/>
        <v>4.7823256718111619E-4</v>
      </c>
      <c r="BK35" s="9"/>
      <c r="BL35" s="9"/>
      <c r="BM35" s="9"/>
      <c r="BN35" s="25"/>
      <c r="BO35" s="7">
        <v>25.79</v>
      </c>
      <c r="BP35" s="8">
        <f t="shared" si="17"/>
        <v>9.34</v>
      </c>
      <c r="BQ35" s="8">
        <f t="shared" si="18"/>
        <v>1.5430494372331582E-3</v>
      </c>
      <c r="BR35" s="8"/>
      <c r="BS35" s="8"/>
      <c r="BT35" s="6"/>
      <c r="BU35" s="5"/>
      <c r="BV35" s="7">
        <v>36</v>
      </c>
      <c r="BW35" s="8">
        <f t="shared" si="20"/>
        <v>19.55</v>
      </c>
      <c r="BX35" s="8">
        <f t="shared" si="19"/>
        <v>1.3027575080436669E-6</v>
      </c>
      <c r="BY35" s="8"/>
      <c r="BZ35" s="8"/>
      <c r="CA35" s="8"/>
      <c r="CB35" s="31"/>
    </row>
    <row r="36" spans="2:80" x14ac:dyDescent="0.25">
      <c r="B36" s="3">
        <f t="shared" si="25"/>
        <v>117</v>
      </c>
      <c r="C36" s="26" t="s">
        <v>28</v>
      </c>
      <c r="D36" s="2" t="s">
        <v>17</v>
      </c>
      <c r="E36" s="3">
        <v>16.02</v>
      </c>
      <c r="F36" s="26">
        <f t="shared" si="24"/>
        <v>1.5048716804403061E-5</v>
      </c>
      <c r="G36" s="26"/>
      <c r="H36" s="26"/>
      <c r="I36" s="17"/>
      <c r="J36" s="18"/>
      <c r="K36" s="3">
        <v>25.17</v>
      </c>
      <c r="L36" s="2">
        <f t="shared" si="22"/>
        <v>9.1500000000000021</v>
      </c>
      <c r="M36" s="2">
        <f t="shared" si="23"/>
        <v>1.7602548097867756E-3</v>
      </c>
      <c r="N36" s="17"/>
      <c r="O36" s="17"/>
      <c r="P36" s="17"/>
      <c r="Q36" s="18"/>
      <c r="R36" s="3">
        <v>25.71</v>
      </c>
      <c r="S36" s="2">
        <f t="shared" si="3"/>
        <v>9.6900000000000013</v>
      </c>
      <c r="T36" s="2">
        <f t="shared" si="4"/>
        <v>1.2106520507216658E-3</v>
      </c>
      <c r="U36" s="17"/>
      <c r="V36" s="17"/>
      <c r="W36" s="17"/>
      <c r="X36" s="18"/>
      <c r="Y36" s="3">
        <v>25.56</v>
      </c>
      <c r="Z36" s="2">
        <f t="shared" si="5"/>
        <v>9.5399999999999991</v>
      </c>
      <c r="AA36" s="2">
        <f t="shared" si="6"/>
        <v>1.3433025567770945E-3</v>
      </c>
      <c r="AB36" s="2"/>
      <c r="AC36" s="2"/>
      <c r="AD36" s="2"/>
      <c r="AE36" s="2"/>
      <c r="AF36" s="82">
        <v>40.25</v>
      </c>
      <c r="AG36" s="2">
        <f t="shared" si="7"/>
        <v>24.23</v>
      </c>
      <c r="AH36" s="2">
        <f t="shared" si="8"/>
        <v>5.0820999846932685E-8</v>
      </c>
      <c r="AI36" s="26"/>
      <c r="AJ36" s="26"/>
      <c r="AK36" s="26"/>
      <c r="AL36" s="29"/>
      <c r="AM36" s="3">
        <v>25.8</v>
      </c>
      <c r="AN36" s="2">
        <f t="shared" si="9"/>
        <v>9.7800000000000011</v>
      </c>
      <c r="AO36" s="2">
        <f t="shared" si="10"/>
        <v>1.137435143035601E-3</v>
      </c>
      <c r="AP36" s="26"/>
      <c r="AQ36" s="26"/>
      <c r="AR36" s="26"/>
      <c r="AS36" s="29"/>
      <c r="AT36" s="3">
        <v>17.82</v>
      </c>
      <c r="AU36" s="2">
        <f t="shared" si="11"/>
        <v>1.8000000000000007</v>
      </c>
      <c r="AV36" s="2">
        <f t="shared" si="12"/>
        <v>0.28717458874925866</v>
      </c>
      <c r="AW36" s="26"/>
      <c r="AX36" s="26"/>
      <c r="AY36" s="26"/>
      <c r="AZ36" s="29"/>
      <c r="BA36" s="79">
        <v>45.21</v>
      </c>
      <c r="BB36" s="2">
        <f t="shared" si="13"/>
        <v>29.19</v>
      </c>
      <c r="BC36" s="2">
        <f t="shared" si="14"/>
        <v>1.6328053945974146E-9</v>
      </c>
      <c r="BD36" s="26"/>
      <c r="BE36" s="26"/>
      <c r="BF36" s="26"/>
      <c r="BG36" s="29"/>
      <c r="BH36" s="3">
        <v>27.54</v>
      </c>
      <c r="BI36" s="2">
        <f t="shared" si="15"/>
        <v>11.52</v>
      </c>
      <c r="BJ36" s="2">
        <f t="shared" si="16"/>
        <v>3.4051359041757954E-4</v>
      </c>
      <c r="BK36" s="26"/>
      <c r="BL36" s="26"/>
      <c r="BM36" s="26"/>
      <c r="BN36" s="29"/>
      <c r="BO36" s="3">
        <v>25.6</v>
      </c>
      <c r="BP36" s="2">
        <f t="shared" si="17"/>
        <v>9.5800000000000018</v>
      </c>
      <c r="BQ36" s="2">
        <f t="shared" si="18"/>
        <v>1.306569877720811E-3</v>
      </c>
      <c r="BR36" s="2"/>
      <c r="BS36" s="2"/>
      <c r="BT36" s="2"/>
      <c r="BU36" s="1"/>
      <c r="BV36" s="3">
        <v>36.61</v>
      </c>
      <c r="BW36" s="2">
        <f t="shared" si="20"/>
        <v>20.59</v>
      </c>
      <c r="BX36" s="2">
        <f t="shared" si="19"/>
        <v>6.335667677385869E-7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5" spans="2:80" x14ac:dyDescent="0.25">
      <c r="B45" s="27"/>
      <c r="C45" s="11" t="s">
        <v>0</v>
      </c>
      <c r="D45" s="24"/>
      <c r="E45" s="12" t="s">
        <v>1</v>
      </c>
      <c r="F45" s="23"/>
      <c r="G45" s="27" t="s">
        <v>2</v>
      </c>
      <c r="H45" s="24"/>
      <c r="I45" s="23" t="s">
        <v>3</v>
      </c>
      <c r="J45" s="23"/>
      <c r="K45" s="27" t="s">
        <v>4</v>
      </c>
      <c r="L45" s="24"/>
      <c r="M45" s="23" t="s">
        <v>18</v>
      </c>
      <c r="N45" s="23"/>
      <c r="O45" s="27" t="s">
        <v>19</v>
      </c>
      <c r="P45" s="24"/>
      <c r="Q45" s="23" t="s">
        <v>20</v>
      </c>
      <c r="R45" s="23"/>
      <c r="S45" s="27" t="s">
        <v>21</v>
      </c>
      <c r="T45" s="24"/>
      <c r="U45" s="23" t="s">
        <v>22</v>
      </c>
      <c r="V45" s="23"/>
      <c r="W45" s="27" t="s">
        <v>23</v>
      </c>
      <c r="X45" s="24"/>
    </row>
    <row r="46" spans="2:80" x14ac:dyDescent="0.25">
      <c r="B46" s="11" t="s">
        <v>11</v>
      </c>
      <c r="C46" s="66">
        <v>1</v>
      </c>
      <c r="D46" s="53">
        <v>7.2885378825914754E-2</v>
      </c>
      <c r="E46" s="55">
        <v>1</v>
      </c>
      <c r="F46" s="55">
        <v>0.25793874391860078</v>
      </c>
      <c r="G46" s="66">
        <v>1</v>
      </c>
      <c r="H46" s="53">
        <v>0.16413264291619639</v>
      </c>
      <c r="I46" s="55">
        <v>1</v>
      </c>
      <c r="J46" s="55">
        <v>7.6293292145834496E-2</v>
      </c>
      <c r="K46" s="66">
        <v>1</v>
      </c>
      <c r="L46" s="53">
        <v>0.13849179127853942</v>
      </c>
      <c r="M46" s="55">
        <v>1</v>
      </c>
      <c r="N46" s="55">
        <v>0.24210352679501965</v>
      </c>
      <c r="O46" s="66">
        <v>1</v>
      </c>
      <c r="P46" s="53">
        <v>0.20657151172600727</v>
      </c>
      <c r="Q46" s="55">
        <v>1</v>
      </c>
      <c r="R46" s="55">
        <v>0.13141328055801332</v>
      </c>
      <c r="S46" s="66">
        <v>1</v>
      </c>
      <c r="T46" s="53">
        <v>0.13681169058665743</v>
      </c>
      <c r="U46" s="55">
        <v>1</v>
      </c>
      <c r="V46" s="55">
        <v>9.9571197609458775E-2</v>
      </c>
      <c r="W46" s="66">
        <v>1</v>
      </c>
      <c r="X46" s="53">
        <v>0.44949665450417353</v>
      </c>
    </row>
    <row r="47" spans="2:80" x14ac:dyDescent="0.25">
      <c r="B47" s="7" t="s">
        <v>13</v>
      </c>
      <c r="C47" s="64">
        <v>0.75404165823559799</v>
      </c>
      <c r="D47" s="54">
        <v>0.22865056254503952</v>
      </c>
      <c r="E47" s="56">
        <v>9.2019471245669475</v>
      </c>
      <c r="F47" s="56">
        <v>0.9276882906904188</v>
      </c>
      <c r="G47" s="64">
        <v>2.9907648528180379</v>
      </c>
      <c r="H47" s="54">
        <v>1.7336307843202166</v>
      </c>
      <c r="I47" s="56">
        <v>2.9753864799116814</v>
      </c>
      <c r="J47" s="56">
        <v>1.3584454054774313</v>
      </c>
      <c r="K47" s="64">
        <v>1.4912108551329262</v>
      </c>
      <c r="L47" s="54">
        <v>0.32842718112367575</v>
      </c>
      <c r="M47" s="56">
        <v>2.499582984236298</v>
      </c>
      <c r="N47" s="56">
        <v>1.5718339659517069</v>
      </c>
      <c r="O47" s="64">
        <v>2.591971864651621</v>
      </c>
      <c r="P47" s="54">
        <v>1.8098602931405587</v>
      </c>
      <c r="Q47" s="56">
        <v>1.5455837280420626</v>
      </c>
      <c r="R47" s="56">
        <v>0.20968373646649671</v>
      </c>
      <c r="S47" s="64">
        <v>0.75704106099561763</v>
      </c>
      <c r="T47" s="54">
        <v>0.1922426279808169</v>
      </c>
      <c r="U47" s="56">
        <v>1.1991462125218535</v>
      </c>
      <c r="V47" s="56">
        <v>0.26684647339144857</v>
      </c>
      <c r="W47" s="64">
        <v>1.5115239098699165</v>
      </c>
      <c r="X47" s="54">
        <v>1.2405369453735779</v>
      </c>
    </row>
    <row r="48" spans="2:80" x14ac:dyDescent="0.25">
      <c r="B48" s="7" t="s">
        <v>14</v>
      </c>
      <c r="C48" s="64">
        <v>0.94410453324483201</v>
      </c>
      <c r="D48" s="54">
        <v>0.36415041932526421</v>
      </c>
      <c r="E48" s="56">
        <v>2.0674395804346162</v>
      </c>
      <c r="F48" s="56">
        <v>0.72656286601411479</v>
      </c>
      <c r="G48" s="64">
        <v>2.3717203807921354</v>
      </c>
      <c r="H48" s="54">
        <v>0.62631750556719812</v>
      </c>
      <c r="I48" s="56">
        <v>8.2333218052164518</v>
      </c>
      <c r="J48" s="56">
        <v>1.7273358476845548</v>
      </c>
      <c r="K48" s="64">
        <v>3.2908347941494065</v>
      </c>
      <c r="L48" s="54">
        <v>1.0784060540371714</v>
      </c>
      <c r="M48" s="56">
        <v>10.407167140316147</v>
      </c>
      <c r="N48" s="56">
        <v>4.4536359756439889</v>
      </c>
      <c r="O48" s="64">
        <v>14.288229909364553</v>
      </c>
      <c r="P48" s="54">
        <v>5.3712074881839076</v>
      </c>
      <c r="Q48" s="56">
        <v>1.2307845532278285</v>
      </c>
      <c r="R48" s="56">
        <v>0.43157672015744214</v>
      </c>
      <c r="S48" s="64">
        <v>3.328509814868958</v>
      </c>
      <c r="T48" s="54">
        <v>1.4083007237148004</v>
      </c>
      <c r="U48" s="56">
        <v>3.1104919980324475</v>
      </c>
      <c r="V48" s="56">
        <v>1.1953817041852566</v>
      </c>
      <c r="W48" s="64">
        <v>148.85471520228626</v>
      </c>
      <c r="X48" s="54">
        <v>113.40907192740556</v>
      </c>
    </row>
    <row r="49" spans="2:25" x14ac:dyDescent="0.25">
      <c r="B49" s="7" t="s">
        <v>15</v>
      </c>
      <c r="C49" s="64">
        <v>0.76974262438724284</v>
      </c>
      <c r="D49" s="54">
        <v>0.29926087203462809</v>
      </c>
      <c r="E49" s="56">
        <v>2.5908790372868711</v>
      </c>
      <c r="F49" s="56">
        <v>1.3823091992917977</v>
      </c>
      <c r="G49" s="64">
        <v>0.82434621127064323</v>
      </c>
      <c r="H49" s="54">
        <v>0.33037815880705412</v>
      </c>
      <c r="I49" s="56">
        <v>5.534573272433402</v>
      </c>
      <c r="J49" s="56">
        <v>3.3823546702638243</v>
      </c>
      <c r="K49" s="64">
        <v>6.0825369609433366</v>
      </c>
      <c r="L49" s="54">
        <v>3.4282924253470037</v>
      </c>
      <c r="M49" s="56">
        <v>15.123076493277102</v>
      </c>
      <c r="N49" s="56">
        <v>3.8584041738719139</v>
      </c>
      <c r="O49" s="64">
        <v>38.852399883428482</v>
      </c>
      <c r="P49" s="54">
        <v>9.4740535287481542</v>
      </c>
      <c r="Q49" s="56">
        <v>2.0829980670175634</v>
      </c>
      <c r="R49" s="56">
        <v>0.84011154042075487</v>
      </c>
      <c r="S49" s="64">
        <v>6.2715911000368187</v>
      </c>
      <c r="T49" s="54">
        <v>0.97406177783706027</v>
      </c>
      <c r="U49" s="56">
        <v>2.2497365194241441</v>
      </c>
      <c r="V49" s="56">
        <v>1.2913187543848945</v>
      </c>
      <c r="W49" s="64">
        <v>874.9317637114068</v>
      </c>
      <c r="X49" s="54">
        <v>463.44935630706175</v>
      </c>
    </row>
    <row r="50" spans="2:25" x14ac:dyDescent="0.25">
      <c r="B50" s="7" t="s">
        <v>16</v>
      </c>
      <c r="C50" s="64">
        <v>0.91149602155435261</v>
      </c>
      <c r="D50" s="54">
        <v>3.9849096292593221E-2</v>
      </c>
      <c r="E50" s="56">
        <v>0.6251626478891551</v>
      </c>
      <c r="F50" s="56">
        <v>0.2436027903417938</v>
      </c>
      <c r="G50" s="64">
        <v>0.81246485713610006</v>
      </c>
      <c r="H50" s="54">
        <v>0.14368842985016422</v>
      </c>
      <c r="I50" s="56">
        <v>3.2068818070316714</v>
      </c>
      <c r="J50" s="56">
        <v>0.21329518615156046</v>
      </c>
      <c r="K50" s="64">
        <v>2.6754143505379249</v>
      </c>
      <c r="L50" s="54">
        <v>0.23273322908406291</v>
      </c>
      <c r="M50" s="56">
        <v>8.207256956131415</v>
      </c>
      <c r="N50" s="56">
        <v>1.5198040355014328</v>
      </c>
      <c r="O50" s="64">
        <v>24.925561061668748</v>
      </c>
      <c r="P50" s="54">
        <v>4.7876171655912527</v>
      </c>
      <c r="Q50" s="56">
        <v>0.85949324647761205</v>
      </c>
      <c r="R50" s="56">
        <v>0.18386314388637565</v>
      </c>
      <c r="S50" s="64">
        <v>5.486861781672852</v>
      </c>
      <c r="T50" s="54">
        <v>1.4881099301872627</v>
      </c>
      <c r="U50" s="56">
        <v>0.98306816685020471</v>
      </c>
      <c r="V50" s="56">
        <v>0.24954285401818219</v>
      </c>
      <c r="W50" s="64">
        <v>165.18497932323925</v>
      </c>
      <c r="X50" s="54">
        <v>69.253023250881412</v>
      </c>
    </row>
    <row r="51" spans="2:25" x14ac:dyDescent="0.25">
      <c r="B51" s="40" t="s">
        <v>28</v>
      </c>
      <c r="C51" s="65">
        <v>1.2691924818893001</v>
      </c>
      <c r="D51" s="60">
        <v>0.72130159653835735</v>
      </c>
      <c r="E51" s="59">
        <v>2.8534024496350758</v>
      </c>
      <c r="F51" s="59">
        <v>0.91689532458583345</v>
      </c>
      <c r="G51" s="65">
        <v>1.9734028025181989</v>
      </c>
      <c r="H51" s="60">
        <v>0.67575575492804552</v>
      </c>
      <c r="I51" s="59">
        <v>2.8828371354480837</v>
      </c>
      <c r="J51" s="59">
        <v>0.75435998358942091</v>
      </c>
      <c r="K51" s="65">
        <v>0.58100220960076177</v>
      </c>
      <c r="L51" s="60">
        <v>0.13510518414565018</v>
      </c>
      <c r="M51" s="59">
        <v>7.2908263398780937</v>
      </c>
      <c r="N51" s="59">
        <v>0.64373148353617471</v>
      </c>
      <c r="O51" s="65">
        <v>17.044196183887021</v>
      </c>
      <c r="P51" s="60">
        <v>3.8684697924781424</v>
      </c>
      <c r="Q51" s="59">
        <v>1.130100001955801</v>
      </c>
      <c r="R51" s="59">
        <v>0.35167021025596124</v>
      </c>
      <c r="S51" s="65">
        <v>2.5362930623337823</v>
      </c>
      <c r="T51" s="60">
        <v>1.1951520297225935</v>
      </c>
      <c r="U51" s="59">
        <v>0.80664175922212455</v>
      </c>
      <c r="V51" s="59">
        <v>0.29119043717792464</v>
      </c>
      <c r="W51" s="65">
        <v>16.212921802480121</v>
      </c>
      <c r="X51" s="76">
        <v>10.263198440550822</v>
      </c>
      <c r="Y51" s="22"/>
    </row>
    <row r="86" spans="2:71" x14ac:dyDescent="0.25">
      <c r="C86" s="27"/>
      <c r="D86" s="11" t="s">
        <v>0</v>
      </c>
      <c r="E86" s="24"/>
      <c r="F86" s="12" t="s">
        <v>1</v>
      </c>
      <c r="G86" s="23"/>
      <c r="H86" s="27" t="s">
        <v>2</v>
      </c>
      <c r="I86" s="24"/>
      <c r="J86" s="23" t="s">
        <v>3</v>
      </c>
      <c r="K86" s="23"/>
      <c r="L86" s="27" t="s">
        <v>4</v>
      </c>
      <c r="M86" s="24"/>
      <c r="N86" s="23" t="s">
        <v>18</v>
      </c>
      <c r="O86" s="23"/>
      <c r="P86" s="27" t="s">
        <v>19</v>
      </c>
      <c r="Q86" s="24"/>
      <c r="R86" s="23" t="s">
        <v>20</v>
      </c>
      <c r="S86" s="23"/>
      <c r="T86" s="27" t="s">
        <v>21</v>
      </c>
      <c r="U86" s="24"/>
      <c r="V86" s="23" t="s">
        <v>22</v>
      </c>
      <c r="W86" s="23"/>
      <c r="X86" s="27" t="s">
        <v>23</v>
      </c>
      <c r="Y86" s="24"/>
    </row>
    <row r="87" spans="2:71" x14ac:dyDescent="0.25">
      <c r="C87" s="11" t="s">
        <v>11</v>
      </c>
      <c r="D87" s="66">
        <v>1</v>
      </c>
      <c r="E87" s="53">
        <v>7.2885378825914754E-2</v>
      </c>
      <c r="F87" s="55">
        <v>1</v>
      </c>
      <c r="G87" s="55">
        <v>0.25793874391860078</v>
      </c>
      <c r="H87" s="66">
        <v>1</v>
      </c>
      <c r="I87" s="53">
        <v>0.16413264291619639</v>
      </c>
      <c r="J87" s="55">
        <v>1</v>
      </c>
      <c r="K87" s="55">
        <v>7.6293292145834496E-2</v>
      </c>
      <c r="L87" s="66">
        <v>1</v>
      </c>
      <c r="M87" s="53">
        <v>0.13849179127853942</v>
      </c>
      <c r="N87" s="55">
        <v>1</v>
      </c>
      <c r="O87" s="55">
        <v>0.24210352679501965</v>
      </c>
      <c r="P87" s="66">
        <v>1</v>
      </c>
      <c r="Q87" s="53">
        <v>0.20657151172600727</v>
      </c>
      <c r="R87" s="55">
        <v>1</v>
      </c>
      <c r="S87" s="55">
        <v>0.13141328055801332</v>
      </c>
      <c r="T87" s="66">
        <v>1</v>
      </c>
      <c r="U87" s="53">
        <v>0.13681169058665743</v>
      </c>
      <c r="V87" s="55">
        <v>1</v>
      </c>
      <c r="W87" s="55">
        <v>9.9571197609458775E-2</v>
      </c>
      <c r="X87" s="66">
        <v>1</v>
      </c>
      <c r="Y87" s="53">
        <v>0.44949665450417353</v>
      </c>
    </row>
    <row r="88" spans="2:71" x14ac:dyDescent="0.25">
      <c r="C88" s="7" t="s">
        <v>13</v>
      </c>
      <c r="D88" s="64">
        <v>0.75404165823559799</v>
      </c>
      <c r="E88" s="54">
        <v>0.22865056254503952</v>
      </c>
      <c r="F88" s="56">
        <v>9.2019471245669475</v>
      </c>
      <c r="G88" s="56">
        <v>0.9276882906904188</v>
      </c>
      <c r="H88" s="64">
        <v>2.9907648528180379</v>
      </c>
      <c r="I88" s="54">
        <v>1.7336307843202166</v>
      </c>
      <c r="J88" s="56">
        <v>2.9753864799116814</v>
      </c>
      <c r="K88" s="56">
        <v>1.3584454054774313</v>
      </c>
      <c r="L88" s="64">
        <v>1.4912108551329262</v>
      </c>
      <c r="M88" s="54">
        <v>0.32842718112367575</v>
      </c>
      <c r="N88" s="56">
        <v>2.499582984236298</v>
      </c>
      <c r="O88" s="56">
        <v>1.5718339659517069</v>
      </c>
      <c r="P88" s="64">
        <v>2.591971864651621</v>
      </c>
      <c r="Q88" s="54">
        <v>1.8098602931405587</v>
      </c>
      <c r="R88" s="56">
        <v>1.5455837280420626</v>
      </c>
      <c r="S88" s="56">
        <v>0.20968373646649671</v>
      </c>
      <c r="T88" s="64">
        <v>0.75704106099561763</v>
      </c>
      <c r="U88" s="54">
        <v>0.1922426279808169</v>
      </c>
      <c r="V88" s="56">
        <v>1.1991462125218535</v>
      </c>
      <c r="W88" s="56">
        <v>0.26684647339144857</v>
      </c>
      <c r="X88" s="64">
        <v>1.5115239098699165</v>
      </c>
      <c r="Y88" s="54">
        <v>1.2405369453735779</v>
      </c>
    </row>
    <row r="89" spans="2:71" x14ac:dyDescent="0.25">
      <c r="C89" s="7" t="s">
        <v>14</v>
      </c>
      <c r="D89" s="64">
        <v>0.94410453324483201</v>
      </c>
      <c r="E89" s="54">
        <v>0.36415041932526421</v>
      </c>
      <c r="F89" s="56">
        <v>2.0674395804346162</v>
      </c>
      <c r="G89" s="56">
        <v>0.72656286601411479</v>
      </c>
      <c r="H89" s="64">
        <v>2.3717203807921354</v>
      </c>
      <c r="I89" s="54">
        <v>0.62631750556719812</v>
      </c>
      <c r="J89" s="56">
        <v>8.2333218052164518</v>
      </c>
      <c r="K89" s="56">
        <v>1.7273358476845548</v>
      </c>
      <c r="L89" s="64">
        <v>3.2908347941494065</v>
      </c>
      <c r="M89" s="54">
        <v>1.0784060540371714</v>
      </c>
      <c r="N89" s="56">
        <v>10.407167140316147</v>
      </c>
      <c r="O89" s="56">
        <v>4.4536359756439889</v>
      </c>
      <c r="P89" s="64">
        <v>14.288229909364553</v>
      </c>
      <c r="Q89" s="54">
        <v>5.3712074881839076</v>
      </c>
      <c r="R89" s="56">
        <v>1.2307845532278285</v>
      </c>
      <c r="S89" s="56">
        <v>0.43157672015744214</v>
      </c>
      <c r="T89" s="64">
        <v>3.328509814868958</v>
      </c>
      <c r="U89" s="54">
        <v>1.4083007237148004</v>
      </c>
      <c r="V89" s="56">
        <v>3.1104919980324475</v>
      </c>
      <c r="W89" s="56">
        <v>1.1953817041852566</v>
      </c>
      <c r="X89" s="64">
        <v>148.85471520228626</v>
      </c>
      <c r="Y89" s="54">
        <v>113.40907192740556</v>
      </c>
    </row>
    <row r="90" spans="2:71" x14ac:dyDescent="0.25">
      <c r="C90" s="7" t="s">
        <v>15</v>
      </c>
      <c r="D90" s="64">
        <v>0.76974262438724284</v>
      </c>
      <c r="E90" s="54">
        <v>0.29926087203462809</v>
      </c>
      <c r="F90" s="56">
        <v>2.5908790372868711</v>
      </c>
      <c r="G90" s="56">
        <v>1.3823091992917977</v>
      </c>
      <c r="H90" s="64">
        <v>0.82434621127064323</v>
      </c>
      <c r="I90" s="54">
        <v>0.33037815880705412</v>
      </c>
      <c r="J90" s="56">
        <v>5.534573272433402</v>
      </c>
      <c r="K90" s="56">
        <v>3.3823546702638243</v>
      </c>
      <c r="L90" s="64">
        <v>6.0825369609433366</v>
      </c>
      <c r="M90" s="54">
        <v>3.4282924253470037</v>
      </c>
      <c r="N90" s="56">
        <v>15.123076493277102</v>
      </c>
      <c r="O90" s="56">
        <v>3.8584041738719139</v>
      </c>
      <c r="P90" s="64">
        <v>38.852399883428482</v>
      </c>
      <c r="Q90" s="54">
        <v>9.4740535287481542</v>
      </c>
      <c r="R90" s="56">
        <v>2.0829980670175634</v>
      </c>
      <c r="S90" s="56">
        <v>0.84011154042075487</v>
      </c>
      <c r="T90" s="64">
        <v>6.2715911000368187</v>
      </c>
      <c r="U90" s="54">
        <v>0.97406177783706027</v>
      </c>
      <c r="V90" s="56">
        <v>2.2497365194241441</v>
      </c>
      <c r="W90" s="56">
        <v>1.2913187543848945</v>
      </c>
      <c r="X90" s="64">
        <v>874.9317637114068</v>
      </c>
      <c r="Y90" s="54">
        <v>463.44935630706175</v>
      </c>
    </row>
    <row r="91" spans="2:71" x14ac:dyDescent="0.25">
      <c r="C91" s="7" t="s">
        <v>16</v>
      </c>
      <c r="D91" s="64">
        <v>0.91149602155435261</v>
      </c>
      <c r="E91" s="54">
        <v>3.9849096292593221E-2</v>
      </c>
      <c r="F91" s="56">
        <v>0.6251626478891551</v>
      </c>
      <c r="G91" s="56">
        <v>0.2436027903417938</v>
      </c>
      <c r="H91" s="64">
        <v>0.81246485713610006</v>
      </c>
      <c r="I91" s="54">
        <v>0.14368842985016422</v>
      </c>
      <c r="J91" s="56">
        <v>3.2068818070316714</v>
      </c>
      <c r="K91" s="56">
        <v>0.21329518615156046</v>
      </c>
      <c r="L91" s="64">
        <v>2.6754143505379249</v>
      </c>
      <c r="M91" s="54">
        <v>0.23273322908406291</v>
      </c>
      <c r="N91" s="56">
        <v>8.207256956131415</v>
      </c>
      <c r="O91" s="56">
        <v>1.5198040355014328</v>
      </c>
      <c r="P91" s="64">
        <v>24.925561061668748</v>
      </c>
      <c r="Q91" s="54">
        <v>4.7876171655912527</v>
      </c>
      <c r="R91" s="56">
        <v>0.85949324647761205</v>
      </c>
      <c r="S91" s="56">
        <v>0.18386314388637565</v>
      </c>
      <c r="T91" s="64">
        <v>5.486861781672852</v>
      </c>
      <c r="U91" s="54">
        <v>1.4881099301872627</v>
      </c>
      <c r="V91" s="56">
        <v>0.98306816685020471</v>
      </c>
      <c r="W91" s="56">
        <v>0.24954285401818219</v>
      </c>
      <c r="X91" s="64">
        <v>165.18497932323925</v>
      </c>
      <c r="Y91" s="54">
        <v>69.253023250881412</v>
      </c>
    </row>
    <row r="96" spans="2:71" x14ac:dyDescent="0.25">
      <c r="B96" s="84" t="s">
        <v>32</v>
      </c>
      <c r="C96" s="85" t="s">
        <v>1</v>
      </c>
      <c r="D96" s="85"/>
      <c r="E96" s="85" t="s">
        <v>33</v>
      </c>
      <c r="F96" s="85" t="s">
        <v>34</v>
      </c>
      <c r="G96" s="85" t="s">
        <v>35</v>
      </c>
      <c r="H96" s="86" t="s">
        <v>36</v>
      </c>
      <c r="I96" s="84" t="s">
        <v>32</v>
      </c>
      <c r="J96" s="85" t="s">
        <v>2</v>
      </c>
      <c r="K96" s="85"/>
      <c r="L96" s="85" t="s">
        <v>33</v>
      </c>
      <c r="M96" s="85" t="s">
        <v>34</v>
      </c>
      <c r="N96" s="85" t="s">
        <v>35</v>
      </c>
      <c r="O96" s="86" t="s">
        <v>36</v>
      </c>
      <c r="P96" s="84" t="s">
        <v>32</v>
      </c>
      <c r="Q96" s="87" t="s">
        <v>3</v>
      </c>
      <c r="R96" s="87"/>
      <c r="S96" s="85" t="s">
        <v>33</v>
      </c>
      <c r="T96" s="85" t="s">
        <v>34</v>
      </c>
      <c r="U96" s="85" t="s">
        <v>35</v>
      </c>
      <c r="V96" s="86" t="s">
        <v>36</v>
      </c>
      <c r="W96" s="84" t="s">
        <v>32</v>
      </c>
      <c r="X96" s="87" t="s">
        <v>4</v>
      </c>
      <c r="Y96" s="87"/>
      <c r="Z96" s="85" t="s">
        <v>33</v>
      </c>
      <c r="AA96" s="85" t="s">
        <v>34</v>
      </c>
      <c r="AB96" s="85" t="s">
        <v>35</v>
      </c>
      <c r="AC96" s="86" t="s">
        <v>36</v>
      </c>
      <c r="AD96" s="84" t="s">
        <v>32</v>
      </c>
      <c r="AE96" s="87" t="s">
        <v>18</v>
      </c>
      <c r="AF96" s="87"/>
      <c r="AG96" s="85" t="s">
        <v>33</v>
      </c>
      <c r="AH96" s="85" t="s">
        <v>34</v>
      </c>
      <c r="AI96" s="85" t="s">
        <v>35</v>
      </c>
      <c r="AJ96" s="86" t="s">
        <v>36</v>
      </c>
      <c r="AK96" s="84" t="s">
        <v>32</v>
      </c>
      <c r="AL96" s="87" t="s">
        <v>19</v>
      </c>
      <c r="AM96" s="87"/>
      <c r="AN96" s="85" t="s">
        <v>33</v>
      </c>
      <c r="AO96" s="85" t="s">
        <v>34</v>
      </c>
      <c r="AP96" s="85" t="s">
        <v>35</v>
      </c>
      <c r="AQ96" s="86" t="s">
        <v>36</v>
      </c>
      <c r="AR96" s="84" t="s">
        <v>32</v>
      </c>
      <c r="AS96" s="87" t="s">
        <v>20</v>
      </c>
      <c r="AT96" s="87"/>
      <c r="AU96" s="85" t="s">
        <v>33</v>
      </c>
      <c r="AV96" s="85" t="s">
        <v>34</v>
      </c>
      <c r="AW96" s="85" t="s">
        <v>35</v>
      </c>
      <c r="AX96" s="86" t="s">
        <v>36</v>
      </c>
      <c r="AY96" s="84" t="s">
        <v>32</v>
      </c>
      <c r="AZ96" s="87" t="s">
        <v>21</v>
      </c>
      <c r="BA96" s="87"/>
      <c r="BB96" s="85" t="s">
        <v>33</v>
      </c>
      <c r="BC96" s="85" t="s">
        <v>34</v>
      </c>
      <c r="BD96" s="85" t="s">
        <v>35</v>
      </c>
      <c r="BE96" s="86" t="s">
        <v>36</v>
      </c>
      <c r="BF96" s="84" t="s">
        <v>32</v>
      </c>
      <c r="BG96" s="87" t="s">
        <v>37</v>
      </c>
      <c r="BH96" s="87"/>
      <c r="BI96" s="85" t="s">
        <v>33</v>
      </c>
      <c r="BJ96" s="85" t="s">
        <v>34</v>
      </c>
      <c r="BK96" s="85" t="s">
        <v>35</v>
      </c>
      <c r="BL96" s="86" t="s">
        <v>36</v>
      </c>
      <c r="BM96" s="84" t="s">
        <v>32</v>
      </c>
      <c r="BN96" s="87" t="s">
        <v>23</v>
      </c>
      <c r="BO96" s="87"/>
      <c r="BP96" s="85" t="s">
        <v>33</v>
      </c>
      <c r="BQ96" s="85" t="s">
        <v>34</v>
      </c>
      <c r="BR96" s="85" t="s">
        <v>35</v>
      </c>
      <c r="BS96" s="86" t="s">
        <v>36</v>
      </c>
    </row>
    <row r="97" spans="2:71" x14ac:dyDescent="0.25">
      <c r="B97" s="38">
        <v>0</v>
      </c>
      <c r="C97" s="55">
        <v>1</v>
      </c>
      <c r="D97" s="55">
        <v>0.25793874391860078</v>
      </c>
      <c r="E97" s="39"/>
      <c r="F97" s="39"/>
      <c r="G97" s="39"/>
      <c r="H97" s="88"/>
      <c r="I97" s="38">
        <v>0</v>
      </c>
      <c r="J97" s="66">
        <v>1</v>
      </c>
      <c r="K97" s="53">
        <v>0.16413264291619639</v>
      </c>
      <c r="L97" s="39"/>
      <c r="M97" s="39"/>
      <c r="N97" s="39"/>
      <c r="O97" s="88"/>
      <c r="P97" s="38">
        <v>0</v>
      </c>
      <c r="Q97" s="55">
        <v>1</v>
      </c>
      <c r="R97" s="55">
        <v>7.6293292145834496E-2</v>
      </c>
      <c r="S97" s="39"/>
      <c r="T97" s="39"/>
      <c r="U97" s="39"/>
      <c r="V97" s="88"/>
      <c r="W97" s="38">
        <v>0</v>
      </c>
      <c r="X97" s="66">
        <v>1</v>
      </c>
      <c r="Y97" s="53">
        <v>0.13849179127853942</v>
      </c>
      <c r="Z97" s="39"/>
      <c r="AA97" s="39"/>
      <c r="AB97" s="39"/>
      <c r="AC97" s="88"/>
      <c r="AD97" s="38">
        <v>0</v>
      </c>
      <c r="AE97" s="55">
        <v>1</v>
      </c>
      <c r="AF97" s="55">
        <v>0.24210352679501965</v>
      </c>
      <c r="AG97" s="39"/>
      <c r="AH97" s="39"/>
      <c r="AI97" s="39"/>
      <c r="AJ97" s="88"/>
      <c r="AK97" s="38">
        <v>0</v>
      </c>
      <c r="AL97" s="66">
        <v>1</v>
      </c>
      <c r="AM97" s="53">
        <v>0.20657151172600727</v>
      </c>
      <c r="AN97" s="39"/>
      <c r="AO97" s="39"/>
      <c r="AP97" s="39"/>
      <c r="AQ97" s="88"/>
      <c r="AR97" s="38">
        <v>0</v>
      </c>
      <c r="AS97" s="55">
        <v>1</v>
      </c>
      <c r="AT97" s="55">
        <v>0.13141328055801332</v>
      </c>
      <c r="AU97" s="39"/>
      <c r="AV97" s="39"/>
      <c r="AW97" s="39"/>
      <c r="AX97" s="88"/>
      <c r="AY97" s="38">
        <v>0</v>
      </c>
      <c r="AZ97" s="66">
        <v>1</v>
      </c>
      <c r="BA97" s="53">
        <v>0.13681169058665743</v>
      </c>
      <c r="BB97" s="39"/>
      <c r="BC97" s="39"/>
      <c r="BD97" s="39"/>
      <c r="BE97" s="88"/>
      <c r="BF97" s="38">
        <v>0</v>
      </c>
      <c r="BG97" s="55">
        <v>1</v>
      </c>
      <c r="BH97" s="55">
        <v>9.9571197609458775E-2</v>
      </c>
      <c r="BI97" s="39"/>
      <c r="BJ97" s="39"/>
      <c r="BK97" s="39"/>
      <c r="BL97" s="88"/>
      <c r="BM97" s="38">
        <v>0</v>
      </c>
      <c r="BN97" s="66">
        <v>1</v>
      </c>
      <c r="BO97" s="53">
        <v>0.44949665450417353</v>
      </c>
      <c r="BP97" s="39"/>
      <c r="BQ97" s="39"/>
      <c r="BR97" s="39"/>
      <c r="BS97" s="88"/>
    </row>
    <row r="98" spans="2:71" x14ac:dyDescent="0.25">
      <c r="B98" s="38">
        <v>1</v>
      </c>
      <c r="C98" s="56">
        <v>9.2019471245669475</v>
      </c>
      <c r="D98" s="56">
        <v>0.9276882906904188</v>
      </c>
      <c r="E98" s="39">
        <f>(C98+C97)*0.5*1</f>
        <v>5.1009735622834738</v>
      </c>
      <c r="F98" s="39">
        <f>((C98-D98)+(C97-D97))*0.5*1</f>
        <v>4.5081600449789638</v>
      </c>
      <c r="G98" s="39">
        <f>((C98+D98)+(C97+D97))*0.5*1</f>
        <v>5.6937870795879837</v>
      </c>
      <c r="H98" s="88"/>
      <c r="I98" s="38">
        <v>1</v>
      </c>
      <c r="J98" s="64">
        <v>2.9907648528180379</v>
      </c>
      <c r="K98" s="54">
        <v>1.7336307843202166</v>
      </c>
      <c r="L98" s="39">
        <f>(J98+J97)*0.5*1</f>
        <v>1.995382426409019</v>
      </c>
      <c r="M98" s="39">
        <f>((J98-K98)+(J97-K97))*0.5*1</f>
        <v>1.0465007127908126</v>
      </c>
      <c r="N98" s="39">
        <f>((J98+K98)+(J97+K97))*0.5*1</f>
        <v>2.9442641400272254</v>
      </c>
      <c r="O98" s="88"/>
      <c r="P98" s="38">
        <v>1</v>
      </c>
      <c r="Q98" s="56">
        <v>2.9753864799116814</v>
      </c>
      <c r="R98" s="56">
        <v>1.3584454054774313</v>
      </c>
      <c r="S98" s="39">
        <f>(Q98+Q97)*0.5*1</f>
        <v>1.9876932399558407</v>
      </c>
      <c r="T98" s="39">
        <f>((Q98-R98)+(Q97-R97))*0.5*1</f>
        <v>1.2703238911442079</v>
      </c>
      <c r="U98" s="39">
        <f>((Q98+R98)+(Q97+R97))*0.5*1</f>
        <v>2.7050625887674737</v>
      </c>
      <c r="V98" s="88"/>
      <c r="W98" s="38">
        <v>1</v>
      </c>
      <c r="X98" s="64">
        <v>1.4912108551329262</v>
      </c>
      <c r="Y98" s="54">
        <v>0.32842718112367575</v>
      </c>
      <c r="Z98" s="39">
        <f>(X98+X97)*0.5*1</f>
        <v>1.245605427566463</v>
      </c>
      <c r="AA98" s="39">
        <f>((X98-Y98)+(X97-Y97))*0.5*1</f>
        <v>1.0121459413653555</v>
      </c>
      <c r="AB98" s="39">
        <f>((X98+Y98)+(X97+Y97))*0.5*1</f>
        <v>1.4790649137675707</v>
      </c>
      <c r="AC98" s="88"/>
      <c r="AD98" s="38">
        <v>1</v>
      </c>
      <c r="AE98" s="56">
        <v>2.499582984236298</v>
      </c>
      <c r="AF98" s="56">
        <v>1.5718339659517069</v>
      </c>
      <c r="AG98" s="39">
        <f>(AE98+AE97)*0.5*1</f>
        <v>1.749791492118149</v>
      </c>
      <c r="AH98" s="39">
        <f>((AE98-AF98)+(AE97-AF97))*0.5*1</f>
        <v>0.84282274574478566</v>
      </c>
      <c r="AI98" s="39">
        <f>((AE98+AF98)+(AE97+AF97))*0.5*1</f>
        <v>2.6567602384915121</v>
      </c>
      <c r="AJ98" s="88"/>
      <c r="AK98" s="38">
        <v>1</v>
      </c>
      <c r="AL98" s="64">
        <v>2.591971864651621</v>
      </c>
      <c r="AM98" s="54">
        <v>1.8098602931405587</v>
      </c>
      <c r="AN98" s="39">
        <f>(AL98+AL97)*0.5*1</f>
        <v>1.7959859323258105</v>
      </c>
      <c r="AO98" s="39">
        <f>((AL98-AM98)+(AL97-AM97))*0.5*1</f>
        <v>0.78777002989252742</v>
      </c>
      <c r="AP98" s="39">
        <f>((AL98+AM98)+(AL97+AM97))*0.5*1</f>
        <v>2.8042018347590938</v>
      </c>
      <c r="AQ98" s="88"/>
      <c r="AR98" s="38">
        <v>1</v>
      </c>
      <c r="AS98" s="56">
        <v>1.5455837280420626</v>
      </c>
      <c r="AT98" s="56">
        <v>0.20968373646649671</v>
      </c>
      <c r="AU98" s="39">
        <f>(AS98+AS97)*0.5*1</f>
        <v>1.2727918640210314</v>
      </c>
      <c r="AV98" s="39">
        <f>((AS98-AT98)+(AS97-AT97))*0.5*1</f>
        <v>1.1022433555087763</v>
      </c>
      <c r="AW98" s="39">
        <f>((AS98+AT98)+(AS97+AT97))*0.5*1</f>
        <v>1.4433403725332863</v>
      </c>
      <c r="AX98" s="88"/>
      <c r="AY98" s="38">
        <v>1</v>
      </c>
      <c r="AZ98" s="64">
        <v>0.75704106099561763</v>
      </c>
      <c r="BA98" s="54">
        <v>0.1922426279808169</v>
      </c>
      <c r="BB98" s="39">
        <f>(AZ98+AZ97)*0.5*1</f>
        <v>0.87852053049780876</v>
      </c>
      <c r="BC98" s="39">
        <f>((AZ98-BA98)+(AZ97-BA97))*0.5*1</f>
        <v>0.71399337121407158</v>
      </c>
      <c r="BD98" s="39">
        <f>((AZ98+BA98)+(AZ97+BA97))*0.5*1</f>
        <v>1.0430476897815459</v>
      </c>
      <c r="BE98" s="88"/>
      <c r="BF98" s="38">
        <v>1</v>
      </c>
      <c r="BG98" s="56">
        <v>1.1991462125218535</v>
      </c>
      <c r="BH98" s="56">
        <v>0.26684647339144857</v>
      </c>
      <c r="BI98" s="39">
        <f>(BG98+BG97)*0.5*1</f>
        <v>1.0995731062609266</v>
      </c>
      <c r="BJ98" s="39">
        <f>((BG98-BH98)+(BG97-BH97))*0.5*1</f>
        <v>0.91636427076047311</v>
      </c>
      <c r="BK98" s="39">
        <f>((BG98+BH98)+(BG97+BH97))*0.5*1</f>
        <v>1.2827819417613804</v>
      </c>
      <c r="BL98" s="88"/>
      <c r="BM98" s="38">
        <v>1</v>
      </c>
      <c r="BN98" s="64">
        <v>1.5115239098699165</v>
      </c>
      <c r="BO98" s="54">
        <v>1.2405369453735779</v>
      </c>
      <c r="BP98" s="39">
        <f>(BN98+BN97)*0.5*1</f>
        <v>1.2557619549349583</v>
      </c>
      <c r="BQ98" s="39">
        <f>((BN98-BO98)+(BN97-BO97))*0.5*1</f>
        <v>0.4107451549960825</v>
      </c>
      <c r="BR98" s="39">
        <f>((BN98+BO98)+(BN97+BO97))*0.5*1</f>
        <v>2.1007787548738337</v>
      </c>
      <c r="BS98" s="88"/>
    </row>
    <row r="99" spans="2:71" x14ac:dyDescent="0.25">
      <c r="B99" s="38">
        <v>2</v>
      </c>
      <c r="C99" s="56">
        <v>2.0674395804346162</v>
      </c>
      <c r="D99" s="56">
        <v>0.72656286601411479</v>
      </c>
      <c r="E99" s="39">
        <f>(C99+C98)*0.5*1</f>
        <v>5.6346933525007818</v>
      </c>
      <c r="F99" s="39">
        <f>((C99-D99)+(C98-D98))*0.5*1</f>
        <v>4.8075677741485148</v>
      </c>
      <c r="G99" s="39">
        <f>((C99+D99)+(C98+D98))*0.5*1</f>
        <v>6.4618189308530489</v>
      </c>
      <c r="H99" s="88"/>
      <c r="I99" s="38">
        <v>2</v>
      </c>
      <c r="J99" s="64">
        <v>2.3717203807921354</v>
      </c>
      <c r="K99" s="54">
        <v>0.62631750556719812</v>
      </c>
      <c r="L99" s="39">
        <f>(J99+J98)*0.5*1</f>
        <v>2.6812426168050867</v>
      </c>
      <c r="M99" s="39">
        <f>((J99-K99)+(J98-K98))*0.5*1</f>
        <v>1.5012684718613793</v>
      </c>
      <c r="N99" s="39">
        <f>((J99+K99)+(J98+K98))*0.5*1</f>
        <v>3.861216761748794</v>
      </c>
      <c r="O99" s="88"/>
      <c r="P99" s="38">
        <v>2</v>
      </c>
      <c r="Q99" s="56">
        <v>8.2333218052164518</v>
      </c>
      <c r="R99" s="56">
        <v>1.7273358476845548</v>
      </c>
      <c r="S99" s="39">
        <f>(Q99+Q98)*0.5*1</f>
        <v>5.6043541425640662</v>
      </c>
      <c r="T99" s="39">
        <f>((Q99-R99)+(Q98-R98))*0.5*1</f>
        <v>4.0614635159830739</v>
      </c>
      <c r="U99" s="39">
        <f>((Q99+R99)+(Q98+R98))*0.5*1</f>
        <v>7.1472447691450602</v>
      </c>
      <c r="V99" s="88"/>
      <c r="W99" s="38">
        <v>2</v>
      </c>
      <c r="X99" s="64">
        <v>3.2908347941494065</v>
      </c>
      <c r="Y99" s="54">
        <v>1.0784060540371714</v>
      </c>
      <c r="Z99" s="39">
        <f>(X99+X98)*0.5*1</f>
        <v>2.3910228246411664</v>
      </c>
      <c r="AA99" s="39">
        <f>((X99-Y99)+(X98-Y98))*0.5*1</f>
        <v>1.6876062070607427</v>
      </c>
      <c r="AB99" s="39">
        <f>((X99+Y99)+(X98+Y98))*0.5*1</f>
        <v>3.0944394422215904</v>
      </c>
      <c r="AC99" s="88"/>
      <c r="AD99" s="38">
        <v>2</v>
      </c>
      <c r="AE99" s="56">
        <v>10.407167140316147</v>
      </c>
      <c r="AF99" s="56">
        <v>4.4536359756439889</v>
      </c>
      <c r="AG99" s="39">
        <f>(AE99+AE98)*0.5*1</f>
        <v>6.4533750622762227</v>
      </c>
      <c r="AH99" s="39">
        <f>((AE99-AF99)+(AE98-AF98))*0.5*1</f>
        <v>3.4406400914783748</v>
      </c>
      <c r="AI99" s="39">
        <f>((AE99+AF99)+(AE98+AF98))*0.5*1</f>
        <v>9.4661100330740702</v>
      </c>
      <c r="AJ99" s="88"/>
      <c r="AK99" s="38">
        <v>2</v>
      </c>
      <c r="AL99" s="64">
        <v>14.288229909364553</v>
      </c>
      <c r="AM99" s="54">
        <v>5.3712074881839076</v>
      </c>
      <c r="AN99" s="39">
        <f>(AL99+AL98)*0.5*1</f>
        <v>8.4401008870080876</v>
      </c>
      <c r="AO99" s="39">
        <f>((AL99-AM99)+(AL98-AM98))*0.5*1</f>
        <v>4.8495669963458541</v>
      </c>
      <c r="AP99" s="39">
        <f>((AL99+AM99)+(AL98+AM98))*0.5*1</f>
        <v>12.030634777670318</v>
      </c>
      <c r="AQ99" s="88"/>
      <c r="AR99" s="38">
        <v>2</v>
      </c>
      <c r="AS99" s="56">
        <v>1.2307845532278285</v>
      </c>
      <c r="AT99" s="56">
        <v>0.43157672015744214</v>
      </c>
      <c r="AU99" s="39">
        <f>(AS99+AS98)*0.5*1</f>
        <v>1.3881841406349456</v>
      </c>
      <c r="AV99" s="39">
        <f>((AS99-AT99)+(AS98-AT98))*0.5*1</f>
        <v>1.067553912322976</v>
      </c>
      <c r="AW99" s="39">
        <f>((AS99+AT99)+(AS98+AT98))*0.5*1</f>
        <v>1.7088143689469151</v>
      </c>
      <c r="AX99" s="88"/>
      <c r="AY99" s="38">
        <v>2</v>
      </c>
      <c r="AZ99" s="64">
        <v>3.328509814868958</v>
      </c>
      <c r="BA99" s="54">
        <v>1.4083007237148004</v>
      </c>
      <c r="BB99" s="39">
        <f>(AZ99+AZ98)*0.5*1</f>
        <v>2.042775437932288</v>
      </c>
      <c r="BC99" s="39">
        <f>((AZ99-BA99)+(AZ98-BA98))*0.5*1</f>
        <v>1.2425037620844792</v>
      </c>
      <c r="BD99" s="39">
        <f>((AZ99+BA99)+(AZ98+BA98))*0.5*1</f>
        <v>2.8430471137800963</v>
      </c>
      <c r="BE99" s="88"/>
      <c r="BF99" s="38">
        <v>2</v>
      </c>
      <c r="BG99" s="56">
        <v>3.1104919980324475</v>
      </c>
      <c r="BH99" s="56">
        <v>1.1953817041852566</v>
      </c>
      <c r="BI99" s="39">
        <f>(BG99+BG98)*0.5*1</f>
        <v>2.1548191052771504</v>
      </c>
      <c r="BJ99" s="39">
        <f>((BG99-BH99)+(BG98-BH98))*0.5*1</f>
        <v>1.4237050164887979</v>
      </c>
      <c r="BK99" s="39">
        <f>((BG99+BH99)+(BG98+BH98))*0.5*1</f>
        <v>2.8859331940655033</v>
      </c>
      <c r="BL99" s="88"/>
      <c r="BM99" s="38">
        <v>2</v>
      </c>
      <c r="BN99" s="64">
        <v>148.85471520228626</v>
      </c>
      <c r="BO99" s="54">
        <v>113.40907192740556</v>
      </c>
      <c r="BP99" s="39">
        <f>(BN99+BN98)*0.5*1</f>
        <v>75.183119556078083</v>
      </c>
      <c r="BQ99" s="39">
        <f>((BN99-BO99)+(BN98-BO98))*0.5*1</f>
        <v>17.858315119688516</v>
      </c>
      <c r="BR99" s="39">
        <f>((BN99+BO99)+(BN98+BO98))*0.5*1</f>
        <v>132.50792399246765</v>
      </c>
      <c r="BS99" s="88"/>
    </row>
    <row r="100" spans="2:71" x14ac:dyDescent="0.25">
      <c r="B100" s="38">
        <v>4</v>
      </c>
      <c r="C100" s="56">
        <v>2.5908790372868711</v>
      </c>
      <c r="D100" s="56">
        <v>1.3823091992917977</v>
      </c>
      <c r="E100" s="39">
        <f>(C100+C99)*0.5*2</f>
        <v>4.6583186177214877</v>
      </c>
      <c r="F100" s="39">
        <f>((C100-D100)+(C99-D99))*0.5*2</f>
        <v>2.5494465524155747</v>
      </c>
      <c r="G100" s="39">
        <f>((C100+D100)+(C99+D99))*0.5*2</f>
        <v>6.7671906830274002</v>
      </c>
      <c r="H100" s="88"/>
      <c r="I100" s="38">
        <v>4</v>
      </c>
      <c r="J100" s="64">
        <v>0.82434621127064323</v>
      </c>
      <c r="K100" s="54">
        <v>0.33037815880705412</v>
      </c>
      <c r="L100" s="39">
        <f>(J100+J99)*0.5*2</f>
        <v>3.1960665920627784</v>
      </c>
      <c r="M100" s="39">
        <f>((J100-K100)+(J99-K99))*0.5*2</f>
        <v>2.2393709276885265</v>
      </c>
      <c r="N100" s="39">
        <f>((J100+K100)+(J99+K99))*0.5*2</f>
        <v>4.1527622564370308</v>
      </c>
      <c r="O100" s="88"/>
      <c r="P100" s="38">
        <v>4</v>
      </c>
      <c r="Q100" s="56">
        <v>5.534573272433402</v>
      </c>
      <c r="R100" s="56">
        <v>3.3823546702638243</v>
      </c>
      <c r="S100" s="39">
        <f>(Q100+Q99)*0.5*2</f>
        <v>13.767895077649854</v>
      </c>
      <c r="T100" s="39">
        <f>((Q100-R100)+(Q99-R99))*0.5*2</f>
        <v>8.6582045597014741</v>
      </c>
      <c r="U100" s="39">
        <f>((Q100+R100)+(Q99+R99))*0.5*2</f>
        <v>18.877585595598234</v>
      </c>
      <c r="V100" s="88"/>
      <c r="W100" s="38">
        <v>4</v>
      </c>
      <c r="X100" s="64">
        <v>6.0825369609433366</v>
      </c>
      <c r="Y100" s="54">
        <v>3.4282924253470037</v>
      </c>
      <c r="Z100" s="39">
        <f>(X100+X99)*0.5*2</f>
        <v>9.3733717550927427</v>
      </c>
      <c r="AA100" s="39">
        <f>((X100-Y100)+(X99-Y99))*0.5*2</f>
        <v>4.8666732757085676</v>
      </c>
      <c r="AB100" s="39">
        <f>((X100+Y100)+(X99+Y99))*0.5*2</f>
        <v>13.880070234476918</v>
      </c>
      <c r="AC100" s="88"/>
      <c r="AD100" s="38">
        <v>4</v>
      </c>
      <c r="AE100" s="56">
        <v>15.123076493277102</v>
      </c>
      <c r="AF100" s="56">
        <v>3.8584041738719139</v>
      </c>
      <c r="AG100" s="39">
        <f>(AE100+AE99)*0.5*2</f>
        <v>25.530243633593251</v>
      </c>
      <c r="AH100" s="39">
        <f>((AE100-AF100)+(AE99-AF99))*0.5*2</f>
        <v>17.218203484077346</v>
      </c>
      <c r="AI100" s="39">
        <f>((AE100+AF100)+(AE99+AF99))*0.5*2</f>
        <v>33.842283783109153</v>
      </c>
      <c r="AJ100" s="88"/>
      <c r="AK100" s="38">
        <v>4</v>
      </c>
      <c r="AL100" s="64">
        <v>38.852399883428482</v>
      </c>
      <c r="AM100" s="54">
        <v>9.4740535287481542</v>
      </c>
      <c r="AN100" s="39">
        <f>(AL100+AL99)*0.5*2</f>
        <v>53.140629792793035</v>
      </c>
      <c r="AO100" s="39">
        <f>((AL100-AM100)+(AL99-AM99))*0.5*2</f>
        <v>38.295368775860972</v>
      </c>
      <c r="AP100" s="39">
        <f>((AL100+AM100)+(AL99+AM99))*0.5*2</f>
        <v>67.985890809725092</v>
      </c>
      <c r="AQ100" s="88"/>
      <c r="AR100" s="38">
        <v>4</v>
      </c>
      <c r="AS100" s="56">
        <v>2.0829980670175634</v>
      </c>
      <c r="AT100" s="56">
        <v>0.84011154042075487</v>
      </c>
      <c r="AU100" s="39">
        <f>(AS100+AS99)*0.5*2</f>
        <v>3.3137826202453917</v>
      </c>
      <c r="AV100" s="39">
        <f>((AS100-AT100)+(AS99-AT99))*0.5*2</f>
        <v>2.0420943596671952</v>
      </c>
      <c r="AW100" s="39">
        <f>((AS100+AT100)+(AS99+AT99))*0.5*2</f>
        <v>4.5854708808235891</v>
      </c>
      <c r="AX100" s="88"/>
      <c r="AY100" s="38">
        <v>4</v>
      </c>
      <c r="AZ100" s="64">
        <v>6.2715911000368187</v>
      </c>
      <c r="BA100" s="54">
        <v>0.97406177783706027</v>
      </c>
      <c r="BB100" s="39">
        <f>(AZ100+AZ99)*0.5*2</f>
        <v>9.6001009149057772</v>
      </c>
      <c r="BC100" s="39">
        <f>((AZ100-BA100)+(AZ99-BA99))*0.5*2</f>
        <v>7.2177384133539162</v>
      </c>
      <c r="BD100" s="39">
        <f>((AZ100+BA100)+(AZ99+BA99))*0.5*2</f>
        <v>11.982463416457637</v>
      </c>
      <c r="BE100" s="88"/>
      <c r="BF100" s="38">
        <v>4</v>
      </c>
      <c r="BG100" s="56">
        <v>2.2497365194241441</v>
      </c>
      <c r="BH100" s="56">
        <v>1.2913187543848945</v>
      </c>
      <c r="BI100" s="39">
        <f>(BG100+BG99)*0.5*2</f>
        <v>5.3602285174565916</v>
      </c>
      <c r="BJ100" s="39">
        <f>((BG100-BH100)+(BG99-BH99))*0.5*2</f>
        <v>2.8735280588864405</v>
      </c>
      <c r="BK100" s="39">
        <f>((BG100+BH100)+(BG99+BH99))*0.5*2</f>
        <v>7.8469289760267431</v>
      </c>
      <c r="BL100" s="88"/>
      <c r="BM100" s="38">
        <v>4</v>
      </c>
      <c r="BN100" s="64">
        <v>874.9317637114068</v>
      </c>
      <c r="BO100" s="54">
        <v>463.44935630706175</v>
      </c>
      <c r="BP100" s="39">
        <f>(BN100+BN99)*0.5*2</f>
        <v>1023.786478913693</v>
      </c>
      <c r="BQ100" s="39">
        <f>((BN100-BO100)+(BN99-BO99))*0.5*2</f>
        <v>446.92805067922575</v>
      </c>
      <c r="BR100" s="39">
        <f>((BN100+BO100)+(BN99+BO99))*0.5*2</f>
        <v>1600.6449071481604</v>
      </c>
      <c r="BS100" s="88"/>
    </row>
    <row r="101" spans="2:71" x14ac:dyDescent="0.25">
      <c r="B101" s="38">
        <v>6</v>
      </c>
      <c r="C101" s="56">
        <v>0.6251626478891551</v>
      </c>
      <c r="D101" s="56">
        <v>0.2436027903417938</v>
      </c>
      <c r="E101" s="39">
        <f>(C101+C100)*0.5*2</f>
        <v>3.2160416851760263</v>
      </c>
      <c r="F101" s="39">
        <f>((C101-D101)+(C100-D100))*0.5*2</f>
        <v>1.5901296955424347</v>
      </c>
      <c r="G101" s="39">
        <f>((C101+D101)+(C100+D100))*0.5*2</f>
        <v>4.8419536748096181</v>
      </c>
      <c r="H101" s="88"/>
      <c r="I101" s="38">
        <v>6</v>
      </c>
      <c r="J101" s="64">
        <v>0.81246485713610006</v>
      </c>
      <c r="K101" s="54">
        <v>0.14368842985016422</v>
      </c>
      <c r="L101" s="39">
        <f>(J101+J100)*0.5*2</f>
        <v>1.6368110684067432</v>
      </c>
      <c r="M101" s="39">
        <f>((J101-K101)+(J100-K100))*0.5*2</f>
        <v>1.162744479749525</v>
      </c>
      <c r="N101" s="39">
        <f>((J101+K101)+(J100+K100))*0.5*2</f>
        <v>2.1108776570639618</v>
      </c>
      <c r="O101" s="88"/>
      <c r="P101" s="38">
        <v>6</v>
      </c>
      <c r="Q101" s="56">
        <v>3.2068818070316714</v>
      </c>
      <c r="R101" s="56">
        <v>0.21329518615156046</v>
      </c>
      <c r="S101" s="39">
        <f>(Q101+Q100)*0.5*2</f>
        <v>8.7414550794650729</v>
      </c>
      <c r="T101" s="39">
        <f>((Q101-R101)+(Q100-R100))*0.5*2</f>
        <v>5.1458052230496882</v>
      </c>
      <c r="U101" s="39">
        <f>((Q101+R101)+(Q100+R100))*0.5*2</f>
        <v>12.337104935880458</v>
      </c>
      <c r="V101" s="88"/>
      <c r="W101" s="38">
        <v>6</v>
      </c>
      <c r="X101" s="64">
        <v>2.6754143505379249</v>
      </c>
      <c r="Y101" s="54">
        <v>0.23273322908406291</v>
      </c>
      <c r="Z101" s="39">
        <f>(X101+X100)*0.5*2</f>
        <v>8.7579513114812606</v>
      </c>
      <c r="AA101" s="39">
        <f>((X101-Y101)+(X100-Y100))*0.5*2</f>
        <v>5.0969256570501944</v>
      </c>
      <c r="AB101" s="39">
        <f>((X101+Y101)+(X100+Y100))*0.5*2</f>
        <v>12.418976965912327</v>
      </c>
      <c r="AC101" s="88"/>
      <c r="AD101" s="38">
        <v>6</v>
      </c>
      <c r="AE101" s="56">
        <v>8.207256956131415</v>
      </c>
      <c r="AF101" s="56">
        <v>1.5198040355014328</v>
      </c>
      <c r="AG101" s="39">
        <f>(AE101+AE100)*0.5*2</f>
        <v>23.330333449408517</v>
      </c>
      <c r="AH101" s="39">
        <f>((AE101-AF101)+(AE100-AF100))*0.5*2</f>
        <v>17.952125240035169</v>
      </c>
      <c r="AI101" s="39">
        <f>((AE101+AF101)+(AE100+AF100))*0.5*2</f>
        <v>28.708541658781861</v>
      </c>
      <c r="AJ101" s="88"/>
      <c r="AK101" s="38">
        <v>6</v>
      </c>
      <c r="AL101" s="64">
        <v>24.925561061668748</v>
      </c>
      <c r="AM101" s="54">
        <v>4.7876171655912527</v>
      </c>
      <c r="AN101" s="39">
        <f>(AL101+AL100)*0.5*2</f>
        <v>63.777960945097234</v>
      </c>
      <c r="AO101" s="39">
        <f>((AL101-AM101)+(AL100-AM100))*0.5*2</f>
        <v>49.51629025075782</v>
      </c>
      <c r="AP101" s="39">
        <f>((AL101+AM101)+(AL100+AM100))*0.5*2</f>
        <v>78.039631639436635</v>
      </c>
      <c r="AQ101" s="88"/>
      <c r="AR101" s="38">
        <v>6</v>
      </c>
      <c r="AS101" s="56">
        <v>0.85949324647761205</v>
      </c>
      <c r="AT101" s="56">
        <v>0.18386314388637565</v>
      </c>
      <c r="AU101" s="39">
        <f>(AS101+AS100)*0.5*2</f>
        <v>2.9424913134951756</v>
      </c>
      <c r="AV101" s="39">
        <f>((AS101-AT101)+(AS100-AT100))*0.5*2</f>
        <v>1.9185166291880449</v>
      </c>
      <c r="AW101" s="39">
        <f>((AS101+AT101)+(AS100+AT100))*0.5*2</f>
        <v>3.966465997802306</v>
      </c>
      <c r="AX101" s="88"/>
      <c r="AY101" s="38">
        <v>6</v>
      </c>
      <c r="AZ101" s="64">
        <v>5.486861781672852</v>
      </c>
      <c r="BA101" s="54">
        <v>1.4881099301872627</v>
      </c>
      <c r="BB101" s="39">
        <f>(AZ101+AZ100)*0.5*2</f>
        <v>11.758452881709671</v>
      </c>
      <c r="BC101" s="39">
        <f>((AZ101-BA101)+(AZ100-BA100))*0.5*2</f>
        <v>9.2962811736853475</v>
      </c>
      <c r="BD101" s="39">
        <f>((AZ101+BA101)+(AZ100+BA100))*0.5*2</f>
        <v>14.220624589733994</v>
      </c>
      <c r="BE101" s="88"/>
      <c r="BF101" s="38">
        <v>6</v>
      </c>
      <c r="BG101" s="56">
        <v>0.98306816685020471</v>
      </c>
      <c r="BH101" s="56">
        <v>0.24954285401818219</v>
      </c>
      <c r="BI101" s="39">
        <f>(BG101+BG100)*0.5*2</f>
        <v>3.2328046862743487</v>
      </c>
      <c r="BJ101" s="39">
        <f>((BG101-BH101)+(BG100-BH100))*0.5*2</f>
        <v>1.6919430778712721</v>
      </c>
      <c r="BK101" s="39">
        <f>((BG101+BH101)+(BG100+BH100))*0.5*2</f>
        <v>4.773666294677426</v>
      </c>
      <c r="BL101" s="88"/>
      <c r="BM101" s="38">
        <v>6</v>
      </c>
      <c r="BN101" s="64">
        <v>165.18497932323925</v>
      </c>
      <c r="BO101" s="54">
        <v>69.253023250881412</v>
      </c>
      <c r="BP101" s="39">
        <f>(BN101+BN100)*0.5*2</f>
        <v>1040.1167430346461</v>
      </c>
      <c r="BQ101" s="39">
        <f>((BN101-BO101)+(BN100-BO100))*0.5*2</f>
        <v>507.41436347670287</v>
      </c>
      <c r="BR101" s="39">
        <f>((BN101+BO101)+(BN100+BO100))*0.5*2</f>
        <v>1572.8191225925893</v>
      </c>
      <c r="BS101" s="88"/>
    </row>
    <row r="102" spans="2:71" x14ac:dyDescent="0.25">
      <c r="B102" s="40"/>
      <c r="C102" s="41"/>
      <c r="D102" s="89" t="s">
        <v>38</v>
      </c>
      <c r="E102" s="89">
        <f>SUM(E98:E101)</f>
        <v>18.610027217681768</v>
      </c>
      <c r="F102" s="89">
        <f t="shared" ref="F102:G102" si="44">SUM(F98:F101)</f>
        <v>13.455304067085487</v>
      </c>
      <c r="G102" s="89">
        <f t="shared" si="44"/>
        <v>23.764750368278051</v>
      </c>
      <c r="H102" s="90">
        <f>E102-F102</f>
        <v>5.1547231505962809</v>
      </c>
      <c r="I102" s="40"/>
      <c r="J102" s="41"/>
      <c r="K102" s="89" t="s">
        <v>38</v>
      </c>
      <c r="L102" s="89">
        <f>SUM(L98:L101)</f>
        <v>9.5095027036836264</v>
      </c>
      <c r="M102" s="89">
        <f t="shared" ref="M102:N102" si="45">SUM(M98:M101)</f>
        <v>5.9498845920902443</v>
      </c>
      <c r="N102" s="89">
        <f t="shared" si="45"/>
        <v>13.069120815277014</v>
      </c>
      <c r="O102" s="90">
        <f>L102-M102</f>
        <v>3.559618111593382</v>
      </c>
      <c r="P102" s="40"/>
      <c r="Q102" s="41"/>
      <c r="R102" s="89" t="s">
        <v>38</v>
      </c>
      <c r="S102" s="89">
        <f>SUM(S98:S101)</f>
        <v>30.101397539634835</v>
      </c>
      <c r="T102" s="89">
        <f t="shared" ref="T102:U102" si="46">SUM(T98:T101)</f>
        <v>19.135797189878446</v>
      </c>
      <c r="U102" s="89">
        <f t="shared" si="46"/>
        <v>41.066997889391224</v>
      </c>
      <c r="V102" s="90">
        <f>S102-T102</f>
        <v>10.965600349756389</v>
      </c>
      <c r="W102" s="40"/>
      <c r="X102" s="41"/>
      <c r="Y102" s="89" t="s">
        <v>38</v>
      </c>
      <c r="Z102" s="89">
        <f>SUM(Z98:Z101)</f>
        <v>21.767951318781634</v>
      </c>
      <c r="AA102" s="89">
        <f t="shared" ref="AA102:AB102" si="47">SUM(AA98:AA101)</f>
        <v>12.66335108118486</v>
      </c>
      <c r="AB102" s="89">
        <f t="shared" si="47"/>
        <v>30.872551556378404</v>
      </c>
      <c r="AC102" s="90">
        <f>Z102-AA102</f>
        <v>9.1046002375967738</v>
      </c>
      <c r="AD102" s="40"/>
      <c r="AE102" s="41"/>
      <c r="AF102" s="89" t="s">
        <v>38</v>
      </c>
      <c r="AG102" s="89">
        <f>SUM(AG98:AG101)</f>
        <v>57.063743637396144</v>
      </c>
      <c r="AH102" s="89">
        <f t="shared" ref="AH102:AI102" si="48">SUM(AH98:AH101)</f>
        <v>39.453791561335677</v>
      </c>
      <c r="AI102" s="89">
        <f t="shared" si="48"/>
        <v>74.673695713456596</v>
      </c>
      <c r="AJ102" s="90">
        <f>AG102-AH102</f>
        <v>17.609952076060466</v>
      </c>
      <c r="AK102" s="40"/>
      <c r="AL102" s="41"/>
      <c r="AM102" s="89" t="s">
        <v>38</v>
      </c>
      <c r="AN102" s="89">
        <f>SUM(AN98:AN101)</f>
        <v>127.15467755722418</v>
      </c>
      <c r="AO102" s="89">
        <f t="shared" ref="AO102:AP102" si="49">SUM(AO98:AO101)</f>
        <v>93.448996052857183</v>
      </c>
      <c r="AP102" s="89">
        <f t="shared" si="49"/>
        <v>160.86035906159114</v>
      </c>
      <c r="AQ102" s="90">
        <f>AN102-AO102</f>
        <v>33.705681504366993</v>
      </c>
      <c r="AR102" s="40"/>
      <c r="AS102" s="41"/>
      <c r="AT102" s="89" t="s">
        <v>38</v>
      </c>
      <c r="AU102" s="89">
        <f>SUM(AU98:AU101)</f>
        <v>8.9172499383965445</v>
      </c>
      <c r="AV102" s="89">
        <f t="shared" ref="AV102:AW102" si="50">SUM(AV98:AV101)</f>
        <v>6.1304082566869926</v>
      </c>
      <c r="AW102" s="89">
        <f t="shared" si="50"/>
        <v>11.704091620106096</v>
      </c>
      <c r="AX102" s="90">
        <f>AU102-AV102</f>
        <v>2.7868416817095518</v>
      </c>
      <c r="AY102" s="40"/>
      <c r="AZ102" s="41"/>
      <c r="BA102" s="89" t="s">
        <v>38</v>
      </c>
      <c r="BB102" s="89">
        <f>SUM(BB98:BB101)</f>
        <v>24.279849765045547</v>
      </c>
      <c r="BC102" s="89">
        <f t="shared" ref="BC102:BD102" si="51">SUM(BC98:BC101)</f>
        <v>18.470516720337812</v>
      </c>
      <c r="BD102" s="89">
        <f t="shared" si="51"/>
        <v>30.089182809753275</v>
      </c>
      <c r="BE102" s="90">
        <f>BB102-BC102</f>
        <v>5.8093330447077349</v>
      </c>
      <c r="BF102" s="40"/>
      <c r="BG102" s="41"/>
      <c r="BH102" s="89" t="s">
        <v>38</v>
      </c>
      <c r="BI102" s="89">
        <f>SUM(BI98:BI101)</f>
        <v>11.847425415269019</v>
      </c>
      <c r="BJ102" s="89">
        <f t="shared" ref="BJ102:BK102" si="52">SUM(BJ98:BJ101)</f>
        <v>6.9055404240069844</v>
      </c>
      <c r="BK102" s="89">
        <f t="shared" si="52"/>
        <v>16.789310406531051</v>
      </c>
      <c r="BL102" s="90">
        <f>BI102-BJ102</f>
        <v>4.9418849912620342</v>
      </c>
      <c r="BM102" s="40"/>
      <c r="BN102" s="41"/>
      <c r="BO102" s="89" t="s">
        <v>38</v>
      </c>
      <c r="BP102" s="89">
        <f>SUM(BP98:BP101)</f>
        <v>2140.3421034593521</v>
      </c>
      <c r="BQ102" s="89">
        <f t="shared" ref="BQ102:BR102" si="53">SUM(BQ98:BQ101)</f>
        <v>972.61147443061327</v>
      </c>
      <c r="BR102" s="89">
        <f t="shared" si="53"/>
        <v>3308.0727324880913</v>
      </c>
      <c r="BS102" s="90">
        <f>BP102-BQ102</f>
        <v>1167.7306290287388</v>
      </c>
    </row>
    <row r="103" spans="2:71" x14ac:dyDescent="0.2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</row>
    <row r="104" spans="2:71" x14ac:dyDescent="0.25">
      <c r="B104" t="s">
        <v>39</v>
      </c>
      <c r="C104" s="21" t="s">
        <v>33</v>
      </c>
      <c r="D104" s="21" t="s">
        <v>36</v>
      </c>
      <c r="E104" s="21" t="s">
        <v>34</v>
      </c>
      <c r="F104" s="21" t="s">
        <v>35</v>
      </c>
      <c r="G104"/>
      <c r="H104"/>
      <c r="I104" s="91"/>
      <c r="J104" s="91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</row>
    <row r="105" spans="2:71" x14ac:dyDescent="0.25">
      <c r="B105" t="s">
        <v>1</v>
      </c>
      <c r="C105" s="21">
        <v>18.610027217681768</v>
      </c>
      <c r="D105" s="21">
        <v>13.455304067085487</v>
      </c>
      <c r="E105" s="21">
        <v>23.764750368278051</v>
      </c>
      <c r="F105" s="21">
        <v>5.1547231505962809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</row>
    <row r="106" spans="2:71" x14ac:dyDescent="0.25">
      <c r="B106" t="s">
        <v>2</v>
      </c>
      <c r="C106">
        <v>9.5095027036836264</v>
      </c>
      <c r="D106">
        <v>5.9498845920902443</v>
      </c>
      <c r="E106">
        <v>13.069120815277014</v>
      </c>
      <c r="F106">
        <v>3.559618111593382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</row>
    <row r="107" spans="2:71" x14ac:dyDescent="0.25">
      <c r="B107" t="s">
        <v>3</v>
      </c>
      <c r="C107">
        <v>30.101397539634835</v>
      </c>
      <c r="D107">
        <v>19.135797189878446</v>
      </c>
      <c r="E107">
        <v>41.066997889391224</v>
      </c>
      <c r="F107">
        <v>10.965600349756389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4</v>
      </c>
      <c r="C108">
        <v>21.767951318781634</v>
      </c>
      <c r="D108">
        <v>12.66335108118486</v>
      </c>
      <c r="E108">
        <v>30.872551556378404</v>
      </c>
      <c r="F108">
        <v>9.1046002375967738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18</v>
      </c>
      <c r="C109">
        <v>57.063743637396144</v>
      </c>
      <c r="D109">
        <v>39.453791561335677</v>
      </c>
      <c r="E109">
        <v>74.673695713456596</v>
      </c>
      <c r="F109">
        <v>17.609952076060466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19</v>
      </c>
      <c r="C110">
        <v>127.15467755722418</v>
      </c>
      <c r="D110">
        <v>93.448996052857183</v>
      </c>
      <c r="E110">
        <v>160.86035906159114</v>
      </c>
      <c r="F110">
        <v>33.705681504366993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20</v>
      </c>
      <c r="C111">
        <v>8.9172499383965445</v>
      </c>
      <c r="D111">
        <v>6.1304082566869926</v>
      </c>
      <c r="E111">
        <v>11.704091620106096</v>
      </c>
      <c r="F111">
        <v>2.7868416817095518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21</v>
      </c>
      <c r="C112">
        <v>24.279849765045547</v>
      </c>
      <c r="D112">
        <v>18.470516720337812</v>
      </c>
      <c r="E112">
        <v>30.089182809753275</v>
      </c>
      <c r="F112">
        <v>5.8093330447077349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37</v>
      </c>
      <c r="C113">
        <v>11.847425415269019</v>
      </c>
      <c r="D113">
        <v>6.9055404240069844</v>
      </c>
      <c r="E113">
        <v>16.789310406531051</v>
      </c>
      <c r="F113">
        <v>4.9418849912620342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s="8" t="s">
        <v>40</v>
      </c>
      <c r="C114">
        <v>2140.3421034593521</v>
      </c>
      <c r="D114">
        <v>972.61147443061327</v>
      </c>
      <c r="E114">
        <v>3308.0727324880913</v>
      </c>
      <c r="F114">
        <v>1167.7306290287388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</row>
    <row r="115" spans="2:71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</row>
    <row r="116" spans="2:71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</row>
  </sheetData>
  <pageMargins left="0.7" right="0.7" top="0.75" bottom="0.75" header="0.3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0"/>
  <sheetViews>
    <sheetView topLeftCell="A70" zoomScale="80" zoomScaleNormal="80" zoomScalePageLayoutView="80" workbookViewId="0">
      <selection activeCell="C109" sqref="C109:C112"/>
    </sheetView>
  </sheetViews>
  <sheetFormatPr defaultColWidth="8.85546875" defaultRowHeight="15" x14ac:dyDescent="0.25"/>
  <cols>
    <col min="1" max="14" width="8.85546875" style="21"/>
    <col min="15" max="15" width="12" style="21" bestFit="1" customWidth="1"/>
    <col min="16" max="21" width="8.85546875" style="21"/>
    <col min="22" max="22" width="13" style="21" bestFit="1" customWidth="1"/>
    <col min="23" max="28" width="8.85546875" style="21"/>
    <col min="29" max="29" width="13" style="21" bestFit="1" customWidth="1"/>
    <col min="30" max="42" width="8.85546875" style="21"/>
    <col min="43" max="43" width="13" style="21" bestFit="1" customWidth="1"/>
    <col min="44" max="55" width="8.85546875" style="21"/>
    <col min="56" max="57" width="13" style="21" bestFit="1" customWidth="1"/>
    <col min="58" max="63" width="8.85546875" style="21"/>
    <col min="64" max="64" width="13" style="21" bestFit="1" customWidth="1"/>
    <col min="65" max="66" width="8.85546875" style="21"/>
    <col min="67" max="67" width="10.42578125" style="21" customWidth="1"/>
    <col min="68" max="73" width="8.85546875" style="21"/>
    <col min="74" max="74" width="11.140625" style="21" customWidth="1"/>
    <col min="75" max="76" width="8.85546875" style="21"/>
    <col min="77" max="78" width="13" style="21" bestFit="1" customWidth="1"/>
    <col min="79" max="16384" width="8.85546875" style="2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16.96</v>
      </c>
      <c r="F4" s="12">
        <f t="shared" ref="F4:F18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18" si="1">K4-E4</f>
        <v>13.73</v>
      </c>
      <c r="M4" s="12">
        <f t="shared" ref="M4:M18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11">
        <v>27.4</v>
      </c>
      <c r="S4" s="12">
        <f t="shared" ref="S4:S36" si="3">R4-E4</f>
        <v>10.439999999999998</v>
      </c>
      <c r="T4" s="12">
        <f t="shared" ref="T4:T36" si="4">2^-S4</f>
        <v>7.1985801625542157E-4</v>
      </c>
      <c r="U4" s="12">
        <f>AVERAGE(T4:T6)</f>
        <v>6.2233725398599883E-4</v>
      </c>
      <c r="V4" s="12">
        <f>STDEV(T4:T6)</f>
        <v>1.0214585828193017E-4</v>
      </c>
      <c r="W4" s="14">
        <v>1</v>
      </c>
      <c r="X4" s="15">
        <f>V4/U4</f>
        <v>0.16413264291619639</v>
      </c>
      <c r="Y4" s="11">
        <v>27.6</v>
      </c>
      <c r="Z4" s="12">
        <f t="shared" ref="Z4:Z36" si="5">Y4-E4</f>
        <v>10.64</v>
      </c>
      <c r="AA4" s="12">
        <f t="shared" ref="AA4:AA36" si="6">2^-Z4</f>
        <v>6.2667280154438674E-4</v>
      </c>
      <c r="AB4" s="12">
        <f>AVERAGE(AA4:AA6)</f>
        <v>5.9818907274648196E-4</v>
      </c>
      <c r="AC4" s="12">
        <f>STDEV(AA4:AA6)</f>
        <v>4.5637813685493194E-5</v>
      </c>
      <c r="AD4" s="14">
        <v>1</v>
      </c>
      <c r="AE4" s="15">
        <f>AC4/AB4</f>
        <v>7.6293292145834496E-2</v>
      </c>
      <c r="AF4" s="11">
        <v>23.5</v>
      </c>
      <c r="AG4" s="12">
        <f t="shared" ref="AG4:AG36" si="7">AF4-E4</f>
        <v>6.5399999999999991</v>
      </c>
      <c r="AH4" s="12">
        <f t="shared" ref="AH4:AH36" si="8">2^-AG4</f>
        <v>1.0746420454216759E-2</v>
      </c>
      <c r="AI4" s="12">
        <f>AVERAGE(AH4:AH6)</f>
        <v>1.0380935717045769E-2</v>
      </c>
      <c r="AJ4" s="12">
        <f>STDEV(AH4:AH6)</f>
        <v>2.513261148529167E-3</v>
      </c>
      <c r="AK4" s="14">
        <v>1</v>
      </c>
      <c r="AL4" s="15">
        <f>AJ4/AI4</f>
        <v>0.24210352679501965</v>
      </c>
      <c r="AM4" s="11">
        <v>26.4</v>
      </c>
      <c r="AN4" s="12">
        <f t="shared" ref="AN4:AN36" si="9">AM4-E4</f>
        <v>9.4399999999999977</v>
      </c>
      <c r="AO4" s="12">
        <f t="shared" ref="AO4:AO36" si="10">2^-AN4</f>
        <v>1.4397160325108436E-3</v>
      </c>
      <c r="AP4" s="12">
        <f>AVERAGE(AO4:AO6)</f>
        <v>1.352447711676418E-3</v>
      </c>
      <c r="AQ4" s="12">
        <f>STDEV(AO4:AO6)</f>
        <v>1.8730290620062873E-4</v>
      </c>
      <c r="AR4" s="14">
        <v>1</v>
      </c>
      <c r="AS4" s="15">
        <f>AQ4/AP4</f>
        <v>0.13849179127853942</v>
      </c>
      <c r="AT4" s="11">
        <v>22.89</v>
      </c>
      <c r="AU4" s="12">
        <f t="shared" ref="AU4:AU36" si="11">AT4-E4</f>
        <v>5.93</v>
      </c>
      <c r="AV4" s="12">
        <f t="shared" ref="AV4:AV36" si="12">2^-AU4</f>
        <v>1.6401823181610431E-2</v>
      </c>
      <c r="AW4" s="12">
        <f>AVERAGE(AV4:AV6)</f>
        <v>2.0007943526607477E-2</v>
      </c>
      <c r="AX4" s="12">
        <f>STDEV(AV4:AV6)</f>
        <v>4.1330711408198873E-3</v>
      </c>
      <c r="AY4" s="14">
        <v>1</v>
      </c>
      <c r="AZ4" s="15">
        <f>AX4/AW4</f>
        <v>0.20657151172600727</v>
      </c>
      <c r="BA4" s="11">
        <v>30.57</v>
      </c>
      <c r="BB4" s="12">
        <f t="shared" ref="BB4:BB36" si="13">BA4-E4</f>
        <v>13.61</v>
      </c>
      <c r="BC4" s="12">
        <f t="shared" ref="BC4:BC36" si="14">2^-BB4</f>
        <v>7.9980066153464654E-5</v>
      </c>
      <c r="BD4" s="12">
        <f>AVERAGE(BC4:BC6)</f>
        <v>8.0443135731818379E-5</v>
      </c>
      <c r="BE4" s="12">
        <f>STDEV(BC4:BC6)</f>
        <v>1.0571296364891794E-5</v>
      </c>
      <c r="BF4" s="14">
        <v>1</v>
      </c>
      <c r="BG4" s="15">
        <f>BE4/BD4</f>
        <v>0.13141328055801332</v>
      </c>
      <c r="BH4" s="11">
        <v>28</v>
      </c>
      <c r="BI4" s="12">
        <f t="shared" ref="BI4:BI36" si="15">BH4-E4</f>
        <v>11.04</v>
      </c>
      <c r="BJ4" s="12">
        <f t="shared" ref="BJ4:BJ36" si="16">2^-BI4</f>
        <v>4.7492917354115532E-4</v>
      </c>
      <c r="BK4" s="12">
        <f>AVERAGE(BJ4:BJ6)</f>
        <v>4.101980985867178E-4</v>
      </c>
      <c r="BL4" s="12">
        <f>STDEV(BJ4:BJ6)</f>
        <v>5.611989534308124E-5</v>
      </c>
      <c r="BM4" s="14">
        <v>1</v>
      </c>
      <c r="BN4" s="15">
        <f>BL4/BK4</f>
        <v>0.13681169058665743</v>
      </c>
      <c r="BO4" s="11">
        <v>28.57</v>
      </c>
      <c r="BP4" s="12">
        <f t="shared" ref="BP4:BP36" si="17">BO4-E4</f>
        <v>11.61</v>
      </c>
      <c r="BQ4" s="12">
        <f t="shared" ref="BQ4:BQ36" si="18">2^-BP4</f>
        <v>3.1992026461385862E-4</v>
      </c>
      <c r="BR4" s="12">
        <f>AVERAGE(BQ4:BQ6)</f>
        <v>2.9676391722693846E-4</v>
      </c>
      <c r="BS4" s="12">
        <f>STDEV(BQ4:BQ6)</f>
        <v>2.9549138645560555E-5</v>
      </c>
      <c r="BT4" s="14">
        <v>1</v>
      </c>
      <c r="BU4" s="15">
        <f>BS4/BR4</f>
        <v>9.9571197609458775E-2</v>
      </c>
      <c r="BV4" s="36">
        <v>40.369999999999997</v>
      </c>
      <c r="BW4" s="12">
        <f>BV4-E4</f>
        <v>23.409999999999997</v>
      </c>
      <c r="BX4" s="12">
        <f t="shared" ref="BX4:BX36" si="19">2^-BW4</f>
        <v>8.9719697678748992E-8</v>
      </c>
      <c r="BY4" s="37">
        <f>AVERAGE(BX4:BX5)</f>
        <v>6.808076283548987E-8</v>
      </c>
      <c r="BZ4" s="37">
        <f>STDEV(BX4:BX5)</f>
        <v>3.0602075130644766E-8</v>
      </c>
      <c r="CA4" s="14">
        <v>1</v>
      </c>
      <c r="CB4" s="15">
        <f>BZ4/BY4</f>
        <v>0.44949665450417353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8">
        <f t="shared" ref="BW5:BW36" si="20">BV5-E5</f>
        <v>24.36</v>
      </c>
      <c r="BX5" s="8">
        <f t="shared" si="19"/>
        <v>4.644182799223076E-8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7">
        <v>16.75</v>
      </c>
      <c r="F6" s="8">
        <f t="shared" si="0"/>
        <v>9.0729302597253564E-6</v>
      </c>
      <c r="G6" s="8"/>
      <c r="H6" s="8"/>
      <c r="I6" s="6"/>
      <c r="J6" s="5"/>
      <c r="K6" s="3">
        <v>31.25</v>
      </c>
      <c r="L6" s="8">
        <f t="shared" si="1"/>
        <v>14.5</v>
      </c>
      <c r="M6" s="8">
        <f t="shared" si="2"/>
        <v>4.3158372875155471E-5</v>
      </c>
      <c r="N6" s="8"/>
      <c r="O6" s="8"/>
      <c r="P6" s="6"/>
      <c r="Q6" s="5"/>
      <c r="R6" s="3">
        <v>27.67</v>
      </c>
      <c r="S6" s="8">
        <f t="shared" si="3"/>
        <v>10.920000000000002</v>
      </c>
      <c r="T6" s="8">
        <f t="shared" si="4"/>
        <v>5.1612209011786124E-4</v>
      </c>
      <c r="U6" s="8"/>
      <c r="V6" s="8"/>
      <c r="W6" s="6"/>
      <c r="X6" s="5"/>
      <c r="Y6" s="3">
        <v>27.59</v>
      </c>
      <c r="Z6" s="8">
        <f t="shared" si="5"/>
        <v>10.84</v>
      </c>
      <c r="AA6" s="8">
        <f t="shared" si="6"/>
        <v>5.4555036038682651E-4</v>
      </c>
      <c r="AB6" s="8"/>
      <c r="AC6" s="8"/>
      <c r="AD6" s="6"/>
      <c r="AE6" s="5"/>
      <c r="AF6" s="3">
        <v>23.77</v>
      </c>
      <c r="AG6" s="8">
        <f t="shared" si="7"/>
        <v>7.02</v>
      </c>
      <c r="AH6" s="8">
        <f t="shared" si="8"/>
        <v>7.704943003854374E-3</v>
      </c>
      <c r="AI6" s="8"/>
      <c r="AJ6" s="8"/>
      <c r="AK6" s="6"/>
      <c r="AL6" s="5"/>
      <c r="AM6" s="3">
        <v>26.53</v>
      </c>
      <c r="AN6" s="8">
        <f t="shared" si="9"/>
        <v>9.7800000000000011</v>
      </c>
      <c r="AO6" s="8">
        <f t="shared" si="10"/>
        <v>1.137435143035601E-3</v>
      </c>
      <c r="AP6" s="8"/>
      <c r="AQ6" s="8"/>
      <c r="AR6" s="6"/>
      <c r="AS6" s="5"/>
      <c r="AT6" s="3">
        <v>22.46</v>
      </c>
      <c r="AU6" s="8">
        <f t="shared" si="11"/>
        <v>5.7100000000000009</v>
      </c>
      <c r="AV6" s="8">
        <f t="shared" si="12"/>
        <v>1.9103754338938565E-2</v>
      </c>
      <c r="AW6" s="8"/>
      <c r="AX6" s="8"/>
      <c r="AY6" s="6"/>
      <c r="AZ6" s="5"/>
      <c r="BA6" s="3">
        <v>30.55</v>
      </c>
      <c r="BB6" s="8">
        <f t="shared" si="13"/>
        <v>13.8</v>
      </c>
      <c r="BC6" s="8">
        <f t="shared" si="14"/>
        <v>7.0110983581362033E-5</v>
      </c>
      <c r="BD6" s="8"/>
      <c r="BE6" s="8"/>
      <c r="BF6" s="6"/>
      <c r="BG6" s="5"/>
      <c r="BH6" s="3">
        <v>28.11</v>
      </c>
      <c r="BI6" s="8">
        <f t="shared" si="15"/>
        <v>11.36</v>
      </c>
      <c r="BJ6" s="8">
        <f t="shared" si="16"/>
        <v>3.8045145491235385E-4</v>
      </c>
      <c r="BK6" s="8"/>
      <c r="BL6" s="8"/>
      <c r="BM6" s="6"/>
      <c r="BN6" s="5"/>
      <c r="BO6" s="7">
        <v>28.64</v>
      </c>
      <c r="BP6" s="8">
        <f t="shared" si="17"/>
        <v>11.89</v>
      </c>
      <c r="BQ6" s="8">
        <f t="shared" si="18"/>
        <v>2.6348345617783846E-4</v>
      </c>
      <c r="BR6" s="8"/>
      <c r="BS6" s="8"/>
      <c r="BT6" s="6"/>
      <c r="BU6" s="5"/>
      <c r="BV6" s="51">
        <v>45</v>
      </c>
      <c r="BW6" s="8">
        <f t="shared" si="20"/>
        <v>28.25</v>
      </c>
      <c r="BX6" s="8">
        <f t="shared" si="19"/>
        <v>3.1325832577560658E-9</v>
      </c>
      <c r="BY6" s="8"/>
      <c r="BZ6" s="8"/>
      <c r="CA6" s="6"/>
      <c r="CB6" s="5"/>
    </row>
    <row r="7" spans="2:80" x14ac:dyDescent="0.25">
      <c r="B7" s="11">
        <v>4</v>
      </c>
      <c r="C7" s="12" t="s">
        <v>13</v>
      </c>
      <c r="D7" s="13" t="s">
        <v>12</v>
      </c>
      <c r="E7" s="11">
        <v>16.37</v>
      </c>
      <c r="F7" s="12">
        <f t="shared" si="0"/>
        <v>1.1806983898486254E-5</v>
      </c>
      <c r="G7" s="12">
        <f>AVERAGE(F7:F9)</f>
        <v>1.1237721755238482E-5</v>
      </c>
      <c r="H7" s="12">
        <f>STDEV(F7:F9)</f>
        <v>7.2459510031363632E-7</v>
      </c>
      <c r="I7" s="14">
        <f>G19/G7</f>
        <v>0.35978347530164656</v>
      </c>
      <c r="J7" s="15">
        <f>((H7/G7)^2+(H19/G19)^2)^0.5*I7</f>
        <v>0.18557365369084619</v>
      </c>
      <c r="K7" s="50">
        <v>26.65</v>
      </c>
      <c r="L7" s="12">
        <f t="shared" si="1"/>
        <v>10.279999999999998</v>
      </c>
      <c r="M7" s="12">
        <f t="shared" si="2"/>
        <v>8.0428810280036621E-4</v>
      </c>
      <c r="N7" s="12">
        <f>AVERAGE(M8:M9)</f>
        <v>3.1790123918304706E-4</v>
      </c>
      <c r="O7" s="12">
        <f>STDEV(M8:M9)</f>
        <v>1.5575028534513317E-5</v>
      </c>
      <c r="P7" s="14">
        <f>N19/N7</f>
        <v>16.723793545011223</v>
      </c>
      <c r="Q7" s="15">
        <f>((O7/N7)^2+(O19/N19)^2)^0.5*P7</f>
        <v>6.4498283054413141</v>
      </c>
      <c r="R7" s="7">
        <v>25.03</v>
      </c>
      <c r="S7" s="12">
        <f t="shared" si="3"/>
        <v>8.66</v>
      </c>
      <c r="T7" s="12">
        <f t="shared" si="4"/>
        <v>2.4721808475982039E-3</v>
      </c>
      <c r="U7" s="12">
        <f>AVERAGE(T7:T9)</f>
        <v>1.519419541969471E-3</v>
      </c>
      <c r="V7" s="12">
        <f>STDEV(T7:T9)</f>
        <v>8.2512341289383304E-4</v>
      </c>
      <c r="W7" s="14">
        <f>U19/U7</f>
        <v>2.2077359440762865</v>
      </c>
      <c r="X7" s="15">
        <f>((V7/U7)^2+(V19/U19)^2)^0.5*W7</f>
        <v>1.3915167022928254</v>
      </c>
      <c r="Y7" s="7">
        <v>25.95</v>
      </c>
      <c r="Z7" s="16">
        <f t="shared" si="5"/>
        <v>9.5799999999999983</v>
      </c>
      <c r="AA7" s="12">
        <f t="shared" si="6"/>
        <v>1.3065698777208145E-3</v>
      </c>
      <c r="AB7" s="12">
        <f>AVERAGE(AA7:AA9)</f>
        <v>8.6492516106190589E-4</v>
      </c>
      <c r="AC7" s="12">
        <f>STDEV(AA7:AA9)</f>
        <v>3.8589180577553605E-4</v>
      </c>
      <c r="AD7" s="14">
        <f>AB19/AB7</f>
        <v>1.7612568006957467</v>
      </c>
      <c r="AE7" s="15">
        <f>((AC7/AB7)^2+(AC19/AB19)^2)^0.5*AD7</f>
        <v>0.79190145708001303</v>
      </c>
      <c r="AF7" s="11">
        <v>21.55</v>
      </c>
      <c r="AG7" s="12">
        <f t="shared" si="7"/>
        <v>5.18</v>
      </c>
      <c r="AH7" s="12">
        <f t="shared" si="8"/>
        <v>2.7584468634082978E-2</v>
      </c>
      <c r="AI7" s="12">
        <f>AVERAGE(AH7:AH9)</f>
        <v>1.7348955011668738E-2</v>
      </c>
      <c r="AJ7" s="12">
        <f>STDEV(AH7:AH9)</f>
        <v>9.0553803934466503E-3</v>
      </c>
      <c r="AK7" s="14">
        <f>AI19/AI7</f>
        <v>2.3931270500439297</v>
      </c>
      <c r="AL7" s="15">
        <f>((AJ7/AI7)^2+(AJ19/AI19)^2)^0.5*AK7</f>
        <v>1.3715920090393003</v>
      </c>
      <c r="AM7" s="7">
        <v>26.49</v>
      </c>
      <c r="AN7" s="12">
        <f t="shared" si="9"/>
        <v>10.119999999999997</v>
      </c>
      <c r="AO7" s="12">
        <f t="shared" si="10"/>
        <v>8.9862075256335651E-4</v>
      </c>
      <c r="AP7" s="12">
        <f>AVERAGE(AO7:AO9)</f>
        <v>8.8498461962059627E-4</v>
      </c>
      <c r="AQ7" s="12">
        <f>STDEV(AO7:AO9)</f>
        <v>8.5768206564427966E-5</v>
      </c>
      <c r="AR7" s="14">
        <f>AP19/AP7</f>
        <v>2.4818696815345347</v>
      </c>
      <c r="AS7" s="15">
        <f>((AQ7/AP7)^2+(AQ19/AP19)^2)^0.5*AR7</f>
        <v>0.81231523385483895</v>
      </c>
      <c r="AT7" s="7">
        <v>20.079999999999998</v>
      </c>
      <c r="AU7" s="12">
        <f t="shared" si="11"/>
        <v>3.7099999999999973</v>
      </c>
      <c r="AV7" s="12">
        <f t="shared" si="12"/>
        <v>7.6415017355754442E-2</v>
      </c>
      <c r="AW7" s="12">
        <f>AVERAGE(AV7:AV9)</f>
        <v>4.4117936117161659E-2</v>
      </c>
      <c r="AX7" s="12">
        <f>STDEV(AV7:AV9)</f>
        <v>2.816182626000352E-2</v>
      </c>
      <c r="AY7" s="14">
        <f>AW19/AW7</f>
        <v>2.2485916293255075</v>
      </c>
      <c r="AZ7" s="15">
        <f>((AX7/AW7)^2+(AX19/AW19)^2)^0.5*AY7</f>
        <v>1.629420749128589</v>
      </c>
      <c r="BA7" s="7">
        <v>30.41</v>
      </c>
      <c r="BB7" s="12">
        <f t="shared" si="13"/>
        <v>14.04</v>
      </c>
      <c r="BC7" s="12">
        <f t="shared" si="14"/>
        <v>5.9366146692644455E-5</v>
      </c>
      <c r="BD7" s="12">
        <f>AVERAGE(BC7:BC9)</f>
        <v>5.8972747727035342E-5</v>
      </c>
      <c r="BE7" s="12">
        <f>STDEV(BC7:BC9)</f>
        <v>7.1029911515349117E-6</v>
      </c>
      <c r="BF7" s="14">
        <f>BD19/BD7</f>
        <v>3.3272229079576516</v>
      </c>
      <c r="BG7" s="15">
        <f>((BE7/BD7)^2+(BE19/BD19)^2)^0.5*BF7</f>
        <v>1.4201069645965614</v>
      </c>
      <c r="BH7" s="11">
        <v>26.86</v>
      </c>
      <c r="BI7" s="12">
        <f t="shared" si="15"/>
        <v>10.489999999999998</v>
      </c>
      <c r="BJ7" s="12">
        <f t="shared" si="16"/>
        <v>6.9533700956888342E-4</v>
      </c>
      <c r="BK7" s="12">
        <f>AVERAGE(BJ7:BJ9)</f>
        <v>6.1061344091847553E-4</v>
      </c>
      <c r="BL7" s="12">
        <f>STDEV(BJ7:BJ9)</f>
        <v>8.4190215704729284E-5</v>
      </c>
      <c r="BM7" s="14">
        <f>BK19/BK7</f>
        <v>1.7460521572615839</v>
      </c>
      <c r="BN7" s="15">
        <f>((BL7/BK7)^2+(BL19/BK19)^2)^0.5*BM7</f>
        <v>0.62922569974505671</v>
      </c>
      <c r="BO7" s="11">
        <v>27.62</v>
      </c>
      <c r="BP7" s="12">
        <f t="shared" si="17"/>
        <v>11.25</v>
      </c>
      <c r="BQ7" s="12">
        <f t="shared" si="18"/>
        <v>4.1059395276060295E-4</v>
      </c>
      <c r="BR7" s="12">
        <f>AVERAGE(BQ7:BQ9)</f>
        <v>3.4753201212189892E-4</v>
      </c>
      <c r="BS7" s="12">
        <f>STDEV(BQ7:BQ9)</f>
        <v>5.7350040110174159E-5</v>
      </c>
      <c r="BT7" s="14">
        <f>BR19/BR7</f>
        <v>2.5840504465155623</v>
      </c>
      <c r="BU7" s="15">
        <f>((BS7/BR7)^2+(BS19/BR19)^2)^0.5*BT7</f>
        <v>1.107055476213183</v>
      </c>
      <c r="BV7" s="36">
        <v>39.06</v>
      </c>
      <c r="BW7" s="12">
        <f t="shared" si="20"/>
        <v>22.69</v>
      </c>
      <c r="BX7" s="12">
        <f t="shared" si="19"/>
        <v>1.477846741603597E-7</v>
      </c>
      <c r="BY7" s="12">
        <f>AVERAGE(BX7:BX9)</f>
        <v>9.3403072048394343E-8</v>
      </c>
      <c r="BZ7" s="12">
        <f>STDEV(BX7:BX9)</f>
        <v>6.6784270861107681E-8</v>
      </c>
      <c r="CA7" s="14">
        <f>BY19/BY7</f>
        <v>1.1118134036088008</v>
      </c>
      <c r="CB7" s="15">
        <f>((BZ7/BY7)^2+(BZ19/BY19)^2)^0.5*CA7</f>
        <v>1.2578995567662241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8">
        <f t="shared" si="20"/>
        <v>25.66</v>
      </c>
      <c r="BX8" s="8">
        <f t="shared" si="19"/>
        <v>1.8861243038926746E-8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8">
        <f t="shared" si="20"/>
        <v>23.069999999999997</v>
      </c>
      <c r="BX9" s="8">
        <f t="shared" si="19"/>
        <v>1.1356329894589657E-7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0.6532871716817733</v>
      </c>
      <c r="J10" s="5">
        <f>((H10/G10)^2+(H22/G22)^2)^0.5*I10</f>
        <v>0.56572156608334412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0.74167948127427075</v>
      </c>
      <c r="Q10" s="5">
        <f>((O10/N10)^2+(O22/N22)^2)^0.5*P10</f>
        <v>0.14637359053372223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0.59371083986276274</v>
      </c>
      <c r="X10" s="5">
        <f>((V10/U10)^2+(V22/U22)^2)^0.5*W10</f>
        <v>5.4889364891832687E-2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1.476225798323479</v>
      </c>
      <c r="AE10" s="5">
        <f>((AC10/AB10)^2+(AC22/AB22)^2)^0.5*AD10</f>
        <v>0.17975458922841001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0.97942289310526309</v>
      </c>
      <c r="AL10" s="5">
        <f>((AJ10/AI10)^2+(AJ22/AI22)^2)^0.5*AK10</f>
        <v>0.39462063930757635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4.8378415602072975</v>
      </c>
      <c r="AS10" s="5">
        <f>((AQ10/AP10)^2+(AQ22/AP22)^2)^0.5*AR10</f>
        <v>4.729815570031831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1.5628692709458012</v>
      </c>
      <c r="AZ10" s="5">
        <f>((AX10/AW10)^2+(AX22/AW22)^2)^0.5*AY10</f>
        <v>0.84877243817757875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0.92342040012615245</v>
      </c>
      <c r="BG10" s="5">
        <f>((BE10/BD10)^2+(BE22/BD22)^2)^0.5*BF10</f>
        <v>0.19062522208709559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1.999003952295118</v>
      </c>
      <c r="BN10" s="5">
        <f>((BL10/BK10)^2+(BL22/BK22)^2)^0.5*BM10</f>
        <v>0.84502110499566707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1.5127860351798716</v>
      </c>
      <c r="BU10" s="5">
        <f>((BS10/BR10)^2+(BS22/BR22)^2)^0.5*BT10</f>
        <v>0.51913891116483168</v>
      </c>
      <c r="BV10" s="38">
        <v>39.04</v>
      </c>
      <c r="BW10" s="8">
        <f t="shared" si="20"/>
        <v>22.83</v>
      </c>
      <c r="BX10" s="8">
        <f t="shared" si="19"/>
        <v>1.3411742266283169E-7</v>
      </c>
      <c r="BY10" s="8">
        <f>AVERAGE(BX10:BX12)</f>
        <v>1.5168422923308529E-7</v>
      </c>
      <c r="BZ10" s="8">
        <f>STDEV(BX10:BX12)</f>
        <v>5.9388391138431757E-8</v>
      </c>
      <c r="CA10" s="6">
        <f>BY22/BY10</f>
        <v>1.0394490504249692</v>
      </c>
      <c r="CB10" s="5">
        <f>((BZ10/BY10)^2+(BZ22/BY22)^2)^0.5*CA10</f>
        <v>0.72832362801784134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8">
        <f t="shared" si="20"/>
        <v>23.21</v>
      </c>
      <c r="BX11" s="8">
        <f t="shared" si="19"/>
        <v>1.0306086913441009E-7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8">
        <f t="shared" si="20"/>
        <v>22.13</v>
      </c>
      <c r="BX12" s="8">
        <f t="shared" si="19"/>
        <v>2.1787439590201411E-7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0.83253696819093626</v>
      </c>
      <c r="J13" s="5">
        <f>((H13/G13)^2+(H25/G25)^2)^0.5*I13</f>
        <v>0.38736281996064437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0.65950384861912348</v>
      </c>
      <c r="Q13" s="5">
        <f>((O13/N13)^2+(O25/N25)^2)^0.5*P13</f>
        <v>0.67469824937289569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1.020048044122426</v>
      </c>
      <c r="X13" s="5">
        <f>((V13/U13)^2+(V25/U25)^2)^0.5*W13</f>
        <v>0.68611079009295717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1.287557686180824</v>
      </c>
      <c r="AE13" s="5">
        <f>((AC13/AB13)^2+(AC25/AB25)^2)^0.5*AD13</f>
        <v>1.108209085544847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AVERAGE(AH13:AH15)</f>
        <v>9.1720432468558721E-3</v>
      </c>
      <c r="AJ13" s="8">
        <f>STDEV(AH13:AH15)</f>
        <v>2.3331776930287894E-3</v>
      </c>
      <c r="AK13" s="6">
        <f>AI25/AI13</f>
        <v>0.45367815486266866</v>
      </c>
      <c r="AL13" s="5">
        <f>((AJ13/AI13)^2+(AJ25/AI25)^2)^0.5*AK13</f>
        <v>0.1402165728524937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0.96137692965020494</v>
      </c>
      <c r="AS13" s="5">
        <f>((AQ13/AP13)^2+(AQ25/AP25)^2)^0.5*AR13</f>
        <v>0.12661005624519084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0.58027226295499479</v>
      </c>
      <c r="AZ13" s="5">
        <f>((AX13/AW13)^2+(AX25/AW25)^2)^0.5*AY13</f>
        <v>0.14106883070980977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1.0572741393375344</v>
      </c>
      <c r="BG13" s="5">
        <f>((BE13/BD13)^2+(BE25/BD25)^2)^0.5*BF13</f>
        <v>0.13717436324994664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1.7396915064733132</v>
      </c>
      <c r="BN13" s="5">
        <f>((BL13/BK13)^2+(BL25/BK25)^2)^0.5*BM13</f>
        <v>0.2701973031490339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0.75631830225073549</v>
      </c>
      <c r="BU13" s="5">
        <f>((BS13/BR13)^2+(BS25/BR25)^2)^0.5*BT13</f>
        <v>0.12823937634102864</v>
      </c>
      <c r="BV13" s="38">
        <v>41.16</v>
      </c>
      <c r="BW13" s="8">
        <f t="shared" si="20"/>
        <v>25.019999999999996</v>
      </c>
      <c r="BX13" s="8">
        <f t="shared" si="19"/>
        <v>2.9392025008599863E-8</v>
      </c>
      <c r="BY13" s="8">
        <f>AVERAGE(BX13:BX15)</f>
        <v>2.6761228306461921E-8</v>
      </c>
      <c r="BZ13" s="8">
        <f>STDEV(BX13:BX15)</f>
        <v>9.3092673553050079E-9</v>
      </c>
      <c r="CA13" s="6">
        <f>BY25/BY13</f>
        <v>1.5365507218234664</v>
      </c>
      <c r="CB13" s="5">
        <f>((BZ13/BY13)^2+(BZ25/BY25)^2)^0.5*CA13</f>
        <v>0.58900935140549837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8">
        <f t="shared" si="20"/>
        <v>25.860000000000003</v>
      </c>
      <c r="BX14" s="8">
        <f t="shared" si="19"/>
        <v>1.6419665752002752E-8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8">
        <f t="shared" si="20"/>
        <v>24.790000000000003</v>
      </c>
      <c r="BX15" s="8">
        <f t="shared" si="19"/>
        <v>3.4471994158783146E-8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0.95626019929697503</v>
      </c>
      <c r="J16" s="5">
        <f>((H16/G16)^2+(H28/G28)^2)^0.5*I16</f>
        <v>0.11090555173761817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5.4585196757288193E-2</v>
      </c>
      <c r="Q16" s="5">
        <f>((O16/N16)^2+(O28/N28)^2)^0.5*P16</f>
        <v>2.1286205613280137E-2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0.63416457659495173</v>
      </c>
      <c r="X16" s="5">
        <f>((V16/U16)^2+(V28/U28)^2)^0.5*W16</f>
        <v>0.22649550875967397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1.3885076959314482</v>
      </c>
      <c r="AE16" s="5">
        <f>((AC16/AB16)^2+(AC28/AB28)^2)^0.5*AD16</f>
        <v>0.74593071796124655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0.43142433561044602</v>
      </c>
      <c r="AL16" s="5">
        <f>((AJ16/AI16)^2+(AJ28/AI28)^2)^0.5*AK16</f>
        <v>0.12921254437740354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1.378085630496247</v>
      </c>
      <c r="AS16" s="5">
        <f>((AQ16/AP16)^2+(AQ28/AP28)^2)^0.5*AR16</f>
        <v>0.79088768087695005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0.62858378507716939</v>
      </c>
      <c r="AZ16" s="5">
        <f>((AX16/AW16)^2+(AX28/AW28)^2)^0.5*AY16</f>
        <v>0.23941965040225988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0.65204418726258329</v>
      </c>
      <c r="BG16" s="5">
        <f>((BE16/BD16)^2+(BE28/BD28)^2)^0.5*BF16</f>
        <v>0.24560004554081721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1.1046490421152833</v>
      </c>
      <c r="BN16" s="5">
        <f>((BL16/BK16)^2+(BL28/BK28)^2)^0.5*BM16</f>
        <v>0.33957900778037697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0.7671993045063159</v>
      </c>
      <c r="BU16" s="5">
        <f>((BS16/BR16)^2+(BS28/BR28)^2)^0.5*BT16</f>
        <v>0.28994620011022426</v>
      </c>
      <c r="BV16" s="38">
        <v>40.130000000000003</v>
      </c>
      <c r="BW16" s="8">
        <f t="shared" si="20"/>
        <v>23.820000000000004</v>
      </c>
      <c r="BX16" s="8">
        <f t="shared" si="19"/>
        <v>6.7525141554820278E-8</v>
      </c>
      <c r="BY16" s="8">
        <f>AVERAGE(BX16:BX18)</f>
        <v>1.04303545240824E-7</v>
      </c>
      <c r="BZ16" s="8">
        <f>STDEV(BX16:BX18)</f>
        <v>3.8178818721169525E-8</v>
      </c>
      <c r="CA16" s="6">
        <f>BY28/BY16</f>
        <v>0.60642879625045742</v>
      </c>
      <c r="CB16" s="5">
        <f>((BZ16/BY16)^2+(BZ28/BY28)^2)^0.5*CA16</f>
        <v>0.2235796055711371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8">
        <f t="shared" si="20"/>
        <v>23.230000000000004</v>
      </c>
      <c r="BX17" s="8">
        <f t="shared" si="19"/>
        <v>1.016419996938652E-7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3">
        <v>16.41</v>
      </c>
      <c r="F18" s="2">
        <f t="shared" si="0"/>
        <v>1.1484121302879857E-5</v>
      </c>
      <c r="G18" s="2"/>
      <c r="H18" s="2"/>
      <c r="I18" s="2"/>
      <c r="J18" s="1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3">
        <v>25.88</v>
      </c>
      <c r="S18" s="2">
        <f t="shared" si="3"/>
        <v>9.4699999999999989</v>
      </c>
      <c r="T18" s="2">
        <f t="shared" si="4"/>
        <v>1.4100871050024388E-3</v>
      </c>
      <c r="U18" s="2"/>
      <c r="V18" s="2"/>
      <c r="W18" s="2"/>
      <c r="X18" s="1"/>
      <c r="Y18" s="3">
        <v>27.7</v>
      </c>
      <c r="Z18" s="2">
        <f t="shared" si="5"/>
        <v>11.29</v>
      </c>
      <c r="AA18" s="2">
        <f t="shared" si="6"/>
        <v>3.9936623953016698E-4</v>
      </c>
      <c r="AB18" s="2"/>
      <c r="AC18" s="2"/>
      <c r="AD18" s="2"/>
      <c r="AE18" s="1"/>
      <c r="AF18" s="3">
        <v>23.19</v>
      </c>
      <c r="AG18" s="2">
        <f t="shared" si="7"/>
        <v>6.7800000000000011</v>
      </c>
      <c r="AH18" s="2">
        <f t="shared" si="8"/>
        <v>9.0994811442848024E-3</v>
      </c>
      <c r="AI18" s="2"/>
      <c r="AJ18" s="2"/>
      <c r="AK18" s="2"/>
      <c r="AL18" s="1"/>
      <c r="AM18" s="3">
        <v>26.51</v>
      </c>
      <c r="AN18" s="2">
        <f t="shared" si="9"/>
        <v>10.100000000000001</v>
      </c>
      <c r="AO18" s="2">
        <f t="shared" si="10"/>
        <v>9.1116503079766273E-4</v>
      </c>
      <c r="AP18" s="2"/>
      <c r="AQ18" s="2"/>
      <c r="AR18" s="2"/>
      <c r="AS18" s="1"/>
      <c r="AT18" s="7">
        <v>22.87</v>
      </c>
      <c r="AU18" s="8">
        <f t="shared" si="11"/>
        <v>6.4600000000000009</v>
      </c>
      <c r="AV18" s="8">
        <f t="shared" si="12"/>
        <v>1.1359160291564922E-2</v>
      </c>
      <c r="AW18" s="8"/>
      <c r="AX18" s="8"/>
      <c r="AY18" s="8"/>
      <c r="AZ18" s="4"/>
      <c r="BA18" s="7">
        <v>30.94</v>
      </c>
      <c r="BB18" s="8">
        <f t="shared" si="13"/>
        <v>14.530000000000001</v>
      </c>
      <c r="BC18" s="8">
        <f t="shared" si="14"/>
        <v>4.2270186404752331E-5</v>
      </c>
      <c r="BD18" s="8"/>
      <c r="BE18" s="8"/>
      <c r="BF18" s="8"/>
      <c r="BG18" s="4"/>
      <c r="BH18" s="3">
        <v>27.55</v>
      </c>
      <c r="BI18" s="2">
        <f t="shared" si="15"/>
        <v>11.14</v>
      </c>
      <c r="BJ18" s="2">
        <f t="shared" si="16"/>
        <v>4.431245875572073E-4</v>
      </c>
      <c r="BK18" s="2"/>
      <c r="BL18" s="2"/>
      <c r="BM18" s="2"/>
      <c r="BN18" s="1"/>
      <c r="BO18" s="3">
        <v>25.04</v>
      </c>
      <c r="BP18" s="2">
        <f t="shared" si="17"/>
        <v>8.629999999999999</v>
      </c>
      <c r="BQ18" s="2">
        <f t="shared" si="18"/>
        <v>2.5241266223388547E-3</v>
      </c>
      <c r="BR18" s="2"/>
      <c r="BS18" s="2"/>
      <c r="BT18" s="2"/>
      <c r="BU18" s="1"/>
      <c r="BV18" s="40">
        <v>39.14</v>
      </c>
      <c r="BW18" s="2">
        <f t="shared" si="20"/>
        <v>22.73</v>
      </c>
      <c r="BX18" s="2">
        <f t="shared" si="19"/>
        <v>1.4374349447378651E-7</v>
      </c>
      <c r="BY18" s="2"/>
      <c r="BZ18" s="2"/>
      <c r="CA18" s="2"/>
      <c r="CB18" s="1"/>
    </row>
    <row r="19" spans="2:80" x14ac:dyDescent="0.25">
      <c r="B19" s="11">
        <v>22</v>
      </c>
      <c r="C19" s="12" t="s">
        <v>13</v>
      </c>
      <c r="D19" s="12" t="s">
        <v>26</v>
      </c>
      <c r="E19" s="7">
        <v>17.260000000000002</v>
      </c>
      <c r="F19" s="8">
        <f t="shared" ref="F19:F30" si="21">2^-E19</f>
        <v>6.3712152055997324E-6</v>
      </c>
      <c r="G19" s="8">
        <f>AVERAGE(F19:F21)</f>
        <v>4.0431465875726205E-6</v>
      </c>
      <c r="H19" s="8">
        <f>STDEV(F19:F21)</f>
        <v>2.0690661375301779E-6</v>
      </c>
      <c r="I19" s="8"/>
      <c r="J19" s="4"/>
      <c r="K19" s="11">
        <v>25.25</v>
      </c>
      <c r="L19" s="12">
        <f t="shared" ref="L19:L36" si="22">K19-E19</f>
        <v>7.9899999999999984</v>
      </c>
      <c r="M19" s="12">
        <f t="shared" ref="M19:M36" si="23">2^-L19</f>
        <v>3.9334201174090633E-3</v>
      </c>
      <c r="N19" s="12">
        <f>AVERAGE(M19:M21)</f>
        <v>5.3165146918005115E-3</v>
      </c>
      <c r="O19" s="12">
        <f>STDEV(M19:M21)</f>
        <v>2.0337964929715677E-3</v>
      </c>
      <c r="P19" s="12"/>
      <c r="Q19" s="13"/>
      <c r="R19" s="7">
        <v>26.12</v>
      </c>
      <c r="S19" s="8">
        <f t="shared" si="3"/>
        <v>8.86</v>
      </c>
      <c r="T19" s="8">
        <f t="shared" si="4"/>
        <v>2.1521584294465061E-3</v>
      </c>
      <c r="U19" s="8">
        <f>AVERAGE(T19:T21)</f>
        <v>3.3544771369379291E-3</v>
      </c>
      <c r="V19" s="8">
        <f>STDEV(T19:T21)</f>
        <v>1.0732330109510522E-3</v>
      </c>
      <c r="W19" s="8"/>
      <c r="X19" s="4"/>
      <c r="Y19" s="7">
        <v>26.68</v>
      </c>
      <c r="Z19" s="8">
        <f t="shared" si="5"/>
        <v>9.4199999999999982</v>
      </c>
      <c r="AA19" s="8">
        <f t="shared" si="6"/>
        <v>1.4598137193700591E-3</v>
      </c>
      <c r="AB19" s="8">
        <f>AVERAGE(AA19:AA21)</f>
        <v>1.5233553220131459E-3</v>
      </c>
      <c r="AC19" s="8">
        <f>STDEV(AA19:AA21)</f>
        <v>8.4889940188437121E-5</v>
      </c>
      <c r="AD19" s="8"/>
      <c r="AE19" s="4"/>
      <c r="AF19" s="7">
        <v>22.3</v>
      </c>
      <c r="AG19" s="8">
        <f t="shared" si="7"/>
        <v>5.0399999999999991</v>
      </c>
      <c r="AH19" s="8">
        <f t="shared" si="8"/>
        <v>3.039546710663394E-2</v>
      </c>
      <c r="AI19" s="8">
        <f>AVERAGE(AH19:AH21)</f>
        <v>4.1518253528419653E-2</v>
      </c>
      <c r="AJ19" s="8">
        <f>STDEV(AH19:AH21)</f>
        <v>9.829373427059987E-3</v>
      </c>
      <c r="AK19" s="8"/>
      <c r="AL19" s="4"/>
      <c r="AM19" s="7">
        <v>26.69</v>
      </c>
      <c r="AN19" s="8">
        <f t="shared" si="9"/>
        <v>9.43</v>
      </c>
      <c r="AO19" s="8">
        <f t="shared" si="10"/>
        <v>1.449730049442431E-3</v>
      </c>
      <c r="AP19" s="8">
        <f>AVERAGE(AO19:AO21)</f>
        <v>2.1964164960607308E-3</v>
      </c>
      <c r="AQ19" s="8">
        <f>STDEV(AO19:AO21)</f>
        <v>6.8664842313230945E-4</v>
      </c>
      <c r="AR19" s="8"/>
      <c r="AS19" s="4"/>
      <c r="AT19" s="11">
        <v>21.03</v>
      </c>
      <c r="AU19" s="12">
        <f t="shared" si="11"/>
        <v>3.7699999999999996</v>
      </c>
      <c r="AV19" s="12">
        <f t="shared" si="12"/>
        <v>7.3302184326992453E-2</v>
      </c>
      <c r="AW19" s="12">
        <f>AVERAGE(AV19:AV21)</f>
        <v>9.9203221856167187E-2</v>
      </c>
      <c r="AX19" s="12">
        <f>STDEV(AV19:AV21)</f>
        <v>3.4025127098056836E-2</v>
      </c>
      <c r="AY19" s="12"/>
      <c r="AZ19" s="13"/>
      <c r="BA19" s="11">
        <v>30.41</v>
      </c>
      <c r="BB19" s="12">
        <f t="shared" si="13"/>
        <v>13.149999999999999</v>
      </c>
      <c r="BC19" s="12">
        <f t="shared" si="14"/>
        <v>1.1001592561167374E-4</v>
      </c>
      <c r="BD19" s="12">
        <f>AVERAGE(BC19:BC21)</f>
        <v>1.9621547718259952E-4</v>
      </c>
      <c r="BE19" s="12">
        <f>STDEV(BC19:BC21)</f>
        <v>8.0343838290922572E-5</v>
      </c>
      <c r="BF19" s="12"/>
      <c r="BG19" s="13"/>
      <c r="BH19" s="7">
        <v>27.72</v>
      </c>
      <c r="BI19" s="8">
        <f t="shared" si="15"/>
        <v>10.459999999999997</v>
      </c>
      <c r="BJ19" s="8">
        <f t="shared" si="16"/>
        <v>7.0994751822280923E-4</v>
      </c>
      <c r="BK19" s="8">
        <f>AVERAGE(BJ19:BJ21)</f>
        <v>1.0661629157686229E-3</v>
      </c>
      <c r="BL19" s="8">
        <f>STDEV(BJ19:BJ21)</f>
        <v>3.5498027361486863E-4</v>
      </c>
      <c r="BM19" s="8"/>
      <c r="BN19" s="4"/>
      <c r="BO19" s="7">
        <v>28.23</v>
      </c>
      <c r="BP19" s="8">
        <f t="shared" si="17"/>
        <v>10.969999999999999</v>
      </c>
      <c r="BQ19" s="8">
        <f t="shared" si="18"/>
        <v>4.9854107700546583E-4</v>
      </c>
      <c r="BR19" s="8">
        <f>AVERAGE(BQ19:BQ21)</f>
        <v>8.9804025110204466E-4</v>
      </c>
      <c r="BS19" s="8">
        <f>STDEV(BQ19:BQ21)</f>
        <v>3.5505049030159396E-4</v>
      </c>
      <c r="BT19" s="8"/>
      <c r="BU19" s="4"/>
      <c r="BV19" s="7">
        <v>40.770000000000003</v>
      </c>
      <c r="BW19" s="8">
        <f t="shared" si="20"/>
        <v>23.51</v>
      </c>
      <c r="BX19" s="8">
        <f t="shared" si="19"/>
        <v>8.371143792498106E-8</v>
      </c>
      <c r="BY19" s="8">
        <f>AVERAGE(BX19:BX21)</f>
        <v>1.0384678744164336E-7</v>
      </c>
      <c r="BZ19" s="8">
        <f>STDEV(BX19:BX21)</f>
        <v>9.1054864791906455E-8</v>
      </c>
      <c r="CA19" s="8"/>
      <c r="CB19" s="4"/>
    </row>
    <row r="20" spans="2:80" x14ac:dyDescent="0.25">
      <c r="B20" s="7">
        <v>23</v>
      </c>
      <c r="C20" s="8" t="s">
        <v>13</v>
      </c>
      <c r="D20" s="8" t="s">
        <v>26</v>
      </c>
      <c r="E20" s="7">
        <v>18.66</v>
      </c>
      <c r="F20" s="8">
        <f t="shared" si="21"/>
        <v>2.414239108982621E-6</v>
      </c>
      <c r="G20" s="8"/>
      <c r="H20" s="8"/>
      <c r="I20" s="8"/>
      <c r="J20" s="4"/>
      <c r="K20" s="7">
        <v>25.69</v>
      </c>
      <c r="L20" s="8">
        <f t="shared" si="22"/>
        <v>7.0300000000000011</v>
      </c>
      <c r="M20" s="8">
        <f t="shared" si="23"/>
        <v>7.6517210748978624E-3</v>
      </c>
      <c r="N20" s="8"/>
      <c r="O20" s="8"/>
      <c r="P20" s="8"/>
      <c r="Q20" s="4"/>
      <c r="R20" s="7">
        <v>26.55</v>
      </c>
      <c r="S20" s="8">
        <f t="shared" si="3"/>
        <v>7.8900000000000006</v>
      </c>
      <c r="T20" s="8">
        <f t="shared" si="4"/>
        <v>4.2157352988454171E-3</v>
      </c>
      <c r="U20" s="8"/>
      <c r="V20" s="8"/>
      <c r="W20" s="8"/>
      <c r="X20" s="4"/>
      <c r="Y20" s="7">
        <v>28.05</v>
      </c>
      <c r="Z20" s="8">
        <f t="shared" si="5"/>
        <v>9.39</v>
      </c>
      <c r="AA20" s="8">
        <f t="shared" si="6"/>
        <v>1.4904875087505451E-3</v>
      </c>
      <c r="AB20" s="8"/>
      <c r="AC20" s="8"/>
      <c r="AD20" s="8"/>
      <c r="AE20" s="4"/>
      <c r="AF20" s="7">
        <v>23.13</v>
      </c>
      <c r="AG20" s="8">
        <f t="shared" si="7"/>
        <v>4.4699999999999989</v>
      </c>
      <c r="AH20" s="8">
        <f t="shared" si="8"/>
        <v>4.5122787360078041E-2</v>
      </c>
      <c r="AI20" s="8"/>
      <c r="AJ20" s="8"/>
      <c r="AK20" s="8"/>
      <c r="AL20" s="4"/>
      <c r="AM20" s="7">
        <v>27.4</v>
      </c>
      <c r="AN20" s="8">
        <f t="shared" si="9"/>
        <v>8.7399999999999984</v>
      </c>
      <c r="AO20" s="8">
        <f t="shared" si="10"/>
        <v>2.3388255949588492E-3</v>
      </c>
      <c r="AP20" s="8"/>
      <c r="AQ20" s="8"/>
      <c r="AR20" s="8"/>
      <c r="AS20" s="4"/>
      <c r="AT20" s="7">
        <v>22.19</v>
      </c>
      <c r="AU20" s="8">
        <f t="shared" si="11"/>
        <v>3.5300000000000011</v>
      </c>
      <c r="AV20" s="8">
        <f t="shared" si="12"/>
        <v>8.6569341756932733E-2</v>
      </c>
      <c r="AW20" s="8"/>
      <c r="AX20" s="8"/>
      <c r="AY20" s="8"/>
      <c r="AZ20" s="4"/>
      <c r="BA20" s="7">
        <v>30.52</v>
      </c>
      <c r="BB20" s="8">
        <f t="shared" si="13"/>
        <v>11.86</v>
      </c>
      <c r="BC20" s="8">
        <f t="shared" si="14"/>
        <v>2.6901980368081342E-4</v>
      </c>
      <c r="BD20" s="8"/>
      <c r="BE20" s="8"/>
      <c r="BF20" s="8"/>
      <c r="BG20" s="4"/>
      <c r="BH20" s="7">
        <v>28.53</v>
      </c>
      <c r="BI20" s="8">
        <f t="shared" si="15"/>
        <v>9.870000000000001</v>
      </c>
      <c r="BJ20" s="8">
        <f t="shared" si="16"/>
        <v>1.0686461926374409E-3</v>
      </c>
      <c r="BK20" s="8"/>
      <c r="BL20" s="8"/>
      <c r="BM20" s="8"/>
      <c r="BN20" s="4"/>
      <c r="BO20" s="7">
        <v>28.39</v>
      </c>
      <c r="BP20" s="8">
        <f t="shared" si="17"/>
        <v>9.73</v>
      </c>
      <c r="BQ20" s="8">
        <f t="shared" si="18"/>
        <v>1.1775467067292585E-3</v>
      </c>
      <c r="BR20" s="8"/>
      <c r="BS20" s="8"/>
      <c r="BT20" s="8"/>
      <c r="BU20" s="4"/>
      <c r="BV20" s="7">
        <v>40.89</v>
      </c>
      <c r="BW20" s="8">
        <f t="shared" si="20"/>
        <v>22.23</v>
      </c>
      <c r="BX20" s="8">
        <f t="shared" si="19"/>
        <v>2.0328399938773077E-7</v>
      </c>
      <c r="BY20" s="8"/>
      <c r="BZ20" s="8"/>
      <c r="CA20" s="8"/>
      <c r="CB20" s="4"/>
    </row>
    <row r="21" spans="2:80" x14ac:dyDescent="0.25">
      <c r="B21" s="7">
        <v>24</v>
      </c>
      <c r="C21" s="8" t="s">
        <v>13</v>
      </c>
      <c r="D21" s="8" t="s">
        <v>26</v>
      </c>
      <c r="E21" s="7">
        <v>18.190000000000001</v>
      </c>
      <c r="F21" s="8">
        <f t="shared" si="21"/>
        <v>3.3439854481355086E-6</v>
      </c>
      <c r="G21" s="8"/>
      <c r="H21" s="8"/>
      <c r="I21" s="8"/>
      <c r="J21" s="4"/>
      <c r="K21" s="7">
        <v>26.03</v>
      </c>
      <c r="L21" s="8">
        <f t="shared" si="22"/>
        <v>7.84</v>
      </c>
      <c r="M21" s="8">
        <f t="shared" si="23"/>
        <v>4.3644028830946095E-3</v>
      </c>
      <c r="N21" s="8"/>
      <c r="O21" s="8"/>
      <c r="P21" s="8"/>
      <c r="Q21" s="4"/>
      <c r="R21" s="7">
        <v>26.27</v>
      </c>
      <c r="S21" s="8">
        <f t="shared" si="3"/>
        <v>8.0799999999999983</v>
      </c>
      <c r="T21" s="8">
        <f t="shared" si="4"/>
        <v>3.695537682521865E-3</v>
      </c>
      <c r="U21" s="8"/>
      <c r="V21" s="8"/>
      <c r="W21" s="8"/>
      <c r="X21" s="4"/>
      <c r="Y21" s="7">
        <v>27.46</v>
      </c>
      <c r="Z21" s="8">
        <f t="shared" si="5"/>
        <v>9.27</v>
      </c>
      <c r="AA21" s="8">
        <f t="shared" si="6"/>
        <v>1.6197647379188329E-3</v>
      </c>
      <c r="AB21" s="8"/>
      <c r="AC21" s="8"/>
      <c r="AD21" s="8"/>
      <c r="AE21" s="4"/>
      <c r="AF21" s="7">
        <v>22.54</v>
      </c>
      <c r="AG21" s="8">
        <f t="shared" si="7"/>
        <v>4.3499999999999979</v>
      </c>
      <c r="AH21" s="8">
        <f t="shared" si="8"/>
        <v>4.9036506118546985E-2</v>
      </c>
      <c r="AI21" s="8"/>
      <c r="AJ21" s="8"/>
      <c r="AK21" s="8"/>
      <c r="AL21" s="4"/>
      <c r="AM21" s="7">
        <v>26.67</v>
      </c>
      <c r="AN21" s="8">
        <f t="shared" si="9"/>
        <v>8.48</v>
      </c>
      <c r="AO21" s="8">
        <f t="shared" si="10"/>
        <v>2.8006938437809123E-3</v>
      </c>
      <c r="AP21" s="8"/>
      <c r="AQ21" s="8"/>
      <c r="AR21" s="8"/>
      <c r="AS21" s="4"/>
      <c r="AT21" s="7">
        <v>21.05</v>
      </c>
      <c r="AU21" s="8">
        <f t="shared" si="11"/>
        <v>2.8599999999999994</v>
      </c>
      <c r="AV21" s="8">
        <f t="shared" si="12"/>
        <v>0.13773813948457639</v>
      </c>
      <c r="AW21" s="8"/>
      <c r="AX21" s="8"/>
      <c r="AY21" s="8"/>
      <c r="AZ21" s="4"/>
      <c r="BA21" s="7">
        <v>30.41</v>
      </c>
      <c r="BB21" s="8">
        <f t="shared" si="13"/>
        <v>12.219999999999999</v>
      </c>
      <c r="BC21" s="8">
        <f t="shared" si="14"/>
        <v>2.0961070225531138E-4</v>
      </c>
      <c r="BD21" s="8"/>
      <c r="BE21" s="8"/>
      <c r="BF21" s="8"/>
      <c r="BG21" s="4"/>
      <c r="BH21" s="7">
        <v>27.65</v>
      </c>
      <c r="BI21" s="8">
        <f t="shared" si="15"/>
        <v>9.4599999999999973</v>
      </c>
      <c r="BJ21" s="8">
        <f t="shared" si="16"/>
        <v>1.4198950364456187E-3</v>
      </c>
      <c r="BK21" s="8"/>
      <c r="BL21" s="8"/>
      <c r="BM21" s="8"/>
      <c r="BN21" s="4"/>
      <c r="BO21" s="7">
        <v>28.13</v>
      </c>
      <c r="BP21" s="8">
        <f t="shared" si="17"/>
        <v>9.9399999999999977</v>
      </c>
      <c r="BQ21" s="8">
        <f t="shared" si="18"/>
        <v>1.0180329695714094E-3</v>
      </c>
      <c r="BR21" s="8"/>
      <c r="BS21" s="8"/>
      <c r="BT21" s="8"/>
      <c r="BU21" s="4"/>
      <c r="BV21" s="7">
        <v>43.47</v>
      </c>
      <c r="BW21" s="8">
        <f t="shared" si="20"/>
        <v>25.279999999999998</v>
      </c>
      <c r="BX21" s="8">
        <f t="shared" si="19"/>
        <v>2.454492501221822E-8</v>
      </c>
      <c r="BY21" s="8"/>
      <c r="BZ21" s="8"/>
      <c r="CA21" s="8"/>
      <c r="CB21" s="4"/>
    </row>
    <row r="22" spans="2:80" x14ac:dyDescent="0.25">
      <c r="B22" s="7">
        <v>46</v>
      </c>
      <c r="C22" s="8" t="s">
        <v>14</v>
      </c>
      <c r="D22" s="8" t="s">
        <v>26</v>
      </c>
      <c r="E22" s="7">
        <v>16.260000000000002</v>
      </c>
      <c r="F22" s="8">
        <f t="shared" si="21"/>
        <v>1.2742430411199468E-5</v>
      </c>
      <c r="G22" s="8">
        <f>AVERAGE(F22:F24)</f>
        <v>8.2263186822435348E-6</v>
      </c>
      <c r="H22" s="8">
        <f>STDEV(F22:F24)</f>
        <v>7.0959746427684059E-6</v>
      </c>
      <c r="I22" s="8"/>
      <c r="J22" s="4"/>
      <c r="K22" s="7">
        <v>26.37</v>
      </c>
      <c r="L22" s="8">
        <f t="shared" si="22"/>
        <v>10.11</v>
      </c>
      <c r="M22" s="8">
        <f t="shared" si="23"/>
        <v>9.0487115418981588E-4</v>
      </c>
      <c r="N22" s="8">
        <f>AVERAGE(M22:M23)</f>
        <v>8.1992745878706294E-4</v>
      </c>
      <c r="O22" s="8">
        <f>STDEV(M22:M23)</f>
        <v>1.2012852607666233E-4</v>
      </c>
      <c r="P22" s="8"/>
      <c r="Q22" s="4"/>
      <c r="R22" s="7">
        <v>27.76</v>
      </c>
      <c r="S22" s="8">
        <f t="shared" si="3"/>
        <v>11.5</v>
      </c>
      <c r="T22" s="8">
        <f t="shared" si="4"/>
        <v>3.4526698300124388E-4</v>
      </c>
      <c r="U22" s="8">
        <f>AVERAGE(T22:T23)</f>
        <v>3.5765748643597309E-4</v>
      </c>
      <c r="V22" s="8">
        <f>STDEV(T22:T23)</f>
        <v>1.7522818002024473E-5</v>
      </c>
      <c r="W22" s="8"/>
      <c r="X22" s="4"/>
      <c r="Y22" s="7">
        <v>27.22</v>
      </c>
      <c r="Z22" s="8">
        <f t="shared" si="5"/>
        <v>10.959999999999997</v>
      </c>
      <c r="AA22" s="8">
        <f t="shared" si="6"/>
        <v>5.0200870442190847E-4</v>
      </c>
      <c r="AB22" s="8">
        <f>AVERAGE(AA22:AA23)</f>
        <v>4.9012063580151227E-4</v>
      </c>
      <c r="AC22" s="8">
        <f>STDEV(AA22:AA23)</f>
        <v>1.6812267873386231E-5</v>
      </c>
      <c r="AD22" s="8"/>
      <c r="AE22" s="4"/>
      <c r="AF22" s="7">
        <v>21.6</v>
      </c>
      <c r="AG22" s="8">
        <f t="shared" si="7"/>
        <v>5.34</v>
      </c>
      <c r="AH22" s="8">
        <f t="shared" si="8"/>
        <v>2.4688790995730542E-2</v>
      </c>
      <c r="AI22" s="8">
        <f>AVERAGE(AH22:AH23)</f>
        <v>2.0156895497865271E-2</v>
      </c>
      <c r="AJ22" s="8">
        <f>STDEV(AH22:AH23)</f>
        <v>6.4090680763386407E-3</v>
      </c>
      <c r="AK22" s="8"/>
      <c r="AL22" s="4"/>
      <c r="AM22" s="7">
        <v>25.45</v>
      </c>
      <c r="AN22" s="8">
        <f t="shared" si="9"/>
        <v>9.1899999999999977</v>
      </c>
      <c r="AO22" s="8">
        <f t="shared" si="10"/>
        <v>1.7121205494453847E-3</v>
      </c>
      <c r="AP22" s="8">
        <f>AVERAGE(AO22,AO24)</f>
        <v>5.3743734931027123E-3</v>
      </c>
      <c r="AQ22" s="8">
        <f>STDEV(AO22,AO24)</f>
        <v>5.1792077817609831E-3</v>
      </c>
      <c r="AR22" s="8"/>
      <c r="AS22" s="4"/>
      <c r="AT22" s="7">
        <v>20.2</v>
      </c>
      <c r="AU22" s="8">
        <f t="shared" si="11"/>
        <v>3.9399999999999977</v>
      </c>
      <c r="AV22" s="8">
        <f t="shared" si="12"/>
        <v>6.5154110052570199E-2</v>
      </c>
      <c r="AW22" s="8">
        <f>AVERAGE(AV22:AV24)</f>
        <v>7.0547049752723023E-2</v>
      </c>
      <c r="AX22" s="8">
        <f>STDEV(AV22:AV24)</f>
        <v>3.1490733667971657E-2</v>
      </c>
      <c r="AY22" s="8"/>
      <c r="AZ22" s="4"/>
      <c r="BA22" s="7">
        <v>30.53</v>
      </c>
      <c r="BB22" s="8">
        <f t="shared" si="13"/>
        <v>14.27</v>
      </c>
      <c r="BC22" s="8">
        <f t="shared" si="14"/>
        <v>5.0617648059963549E-5</v>
      </c>
      <c r="BD22" s="8">
        <f>AVERAGE(BC22:BC23)</f>
        <v>4.6297926479623862E-5</v>
      </c>
      <c r="BE22" s="8">
        <f>STDEV(BC22:BC23)</f>
        <v>6.109008844592119E-6</v>
      </c>
      <c r="BF22" s="8"/>
      <c r="BG22" s="4"/>
      <c r="BH22" s="7">
        <v>26.25</v>
      </c>
      <c r="BI22" s="8">
        <f t="shared" si="15"/>
        <v>9.9899999999999984</v>
      </c>
      <c r="BJ22" s="8">
        <f t="shared" si="16"/>
        <v>9.8335502935226562E-4</v>
      </c>
      <c r="BK22" s="8">
        <f>AVERAGE(BJ22:BJ23)</f>
        <v>7.6069731835694623E-4</v>
      </c>
      <c r="BL22" s="8">
        <f>STDEV(BJ22:BJ23)</f>
        <v>3.1488555465652968E-4</v>
      </c>
      <c r="BM22" s="8"/>
      <c r="BN22" s="4"/>
      <c r="BO22" s="7">
        <v>26.22</v>
      </c>
      <c r="BP22" s="8">
        <f t="shared" si="17"/>
        <v>9.9599999999999973</v>
      </c>
      <c r="BQ22" s="8">
        <f t="shared" si="18"/>
        <v>1.0040174088438169E-3</v>
      </c>
      <c r="BR22" s="8">
        <f>AVERAGE(BQ22:BQ24)</f>
        <v>1.025107389418279E-3</v>
      </c>
      <c r="BS22" s="8">
        <f>STDEV(BQ22:BQ24)</f>
        <v>2.8060046365443206E-4</v>
      </c>
      <c r="BT22" s="8"/>
      <c r="BU22" s="4"/>
      <c r="BV22" s="7">
        <v>38.36</v>
      </c>
      <c r="BW22" s="8">
        <f t="shared" si="20"/>
        <v>22.099999999999998</v>
      </c>
      <c r="BX22" s="8">
        <f t="shared" si="19"/>
        <v>2.2245240009708637E-7</v>
      </c>
      <c r="BY22" s="8">
        <f>AVERAGE(BX22:BX23)</f>
        <v>1.5766802804077386E-7</v>
      </c>
      <c r="BZ22" s="8">
        <f>STDEV(BX22:BX23)</f>
        <v>9.1618937591861696E-8</v>
      </c>
      <c r="CA22" s="8"/>
      <c r="CB22" s="4"/>
    </row>
    <row r="23" spans="2:80" x14ac:dyDescent="0.25">
      <c r="B23" s="7">
        <v>47</v>
      </c>
      <c r="C23" s="8" t="s">
        <v>14</v>
      </c>
      <c r="D23" s="8" t="s">
        <v>26</v>
      </c>
      <c r="E23" s="7">
        <v>16.36</v>
      </c>
      <c r="F23" s="8">
        <f t="shared" si="21"/>
        <v>1.1889107966011061E-5</v>
      </c>
      <c r="G23" s="8"/>
      <c r="H23" s="8"/>
      <c r="I23" s="8"/>
      <c r="J23" s="4"/>
      <c r="K23" s="7">
        <v>26.77</v>
      </c>
      <c r="L23" s="8">
        <f t="shared" si="22"/>
        <v>10.41</v>
      </c>
      <c r="M23" s="8">
        <f t="shared" si="23"/>
        <v>7.3498376338431001E-4</v>
      </c>
      <c r="N23" s="8"/>
      <c r="O23" s="8"/>
      <c r="P23" s="8"/>
      <c r="Q23" s="4"/>
      <c r="R23" s="7">
        <v>27.76</v>
      </c>
      <c r="S23" s="8">
        <f t="shared" si="3"/>
        <v>11.400000000000002</v>
      </c>
      <c r="T23" s="8">
        <f t="shared" si="4"/>
        <v>3.7004798987070231E-4</v>
      </c>
      <c r="U23" s="8"/>
      <c r="V23" s="8"/>
      <c r="W23" s="8"/>
      <c r="X23" s="4"/>
      <c r="Y23" s="7">
        <v>27.39</v>
      </c>
      <c r="Z23" s="8">
        <f t="shared" si="5"/>
        <v>11.030000000000001</v>
      </c>
      <c r="AA23" s="8">
        <f t="shared" si="6"/>
        <v>4.7823256718111619E-4</v>
      </c>
      <c r="AB23" s="8"/>
      <c r="AC23" s="8"/>
      <c r="AD23" s="8"/>
      <c r="AE23" s="4"/>
      <c r="AF23" s="7">
        <v>22.36</v>
      </c>
      <c r="AG23" s="8">
        <f t="shared" si="7"/>
        <v>6</v>
      </c>
      <c r="AH23" s="8">
        <f t="shared" si="8"/>
        <v>1.5625E-2</v>
      </c>
      <c r="AI23" s="8"/>
      <c r="AJ23" s="8"/>
      <c r="AK23" s="8"/>
      <c r="AL23" s="4"/>
      <c r="AM23" s="50">
        <v>39.229999999999997</v>
      </c>
      <c r="AN23" s="8">
        <f t="shared" si="9"/>
        <v>22.869999999999997</v>
      </c>
      <c r="AO23" s="8">
        <f t="shared" si="10"/>
        <v>1.3044997468718792E-7</v>
      </c>
      <c r="AP23" s="8"/>
      <c r="AQ23" s="8"/>
      <c r="AR23" s="8"/>
      <c r="AS23" s="4"/>
      <c r="AT23" s="7">
        <v>20.93</v>
      </c>
      <c r="AU23" s="8">
        <f t="shared" si="11"/>
        <v>4.57</v>
      </c>
      <c r="AV23" s="8">
        <f t="shared" si="12"/>
        <v>4.210104927705282E-2</v>
      </c>
      <c r="AW23" s="8"/>
      <c r="AX23" s="8"/>
      <c r="AY23" s="8"/>
      <c r="AZ23" s="4"/>
      <c r="BA23" s="7">
        <v>30.9</v>
      </c>
      <c r="BB23" s="8">
        <f t="shared" si="13"/>
        <v>14.54</v>
      </c>
      <c r="BC23" s="8">
        <f t="shared" si="14"/>
        <v>4.1978204899284182E-5</v>
      </c>
      <c r="BD23" s="8"/>
      <c r="BE23" s="8"/>
      <c r="BF23" s="8"/>
      <c r="BG23" s="4"/>
      <c r="BH23" s="7">
        <v>27.22</v>
      </c>
      <c r="BI23" s="8">
        <f t="shared" si="15"/>
        <v>10.86</v>
      </c>
      <c r="BJ23" s="8">
        <f t="shared" si="16"/>
        <v>5.3803960736162684E-4</v>
      </c>
      <c r="BK23" s="8"/>
      <c r="BL23" s="8"/>
      <c r="BM23" s="8"/>
      <c r="BN23" s="4"/>
      <c r="BO23" s="7">
        <v>26.73</v>
      </c>
      <c r="BP23" s="8">
        <f t="shared" si="17"/>
        <v>10.370000000000001</v>
      </c>
      <c r="BQ23" s="8">
        <f t="shared" si="18"/>
        <v>7.5564696950312005E-4</v>
      </c>
      <c r="BR23" s="8"/>
      <c r="BS23" s="8"/>
      <c r="BT23" s="8"/>
      <c r="BU23" s="4"/>
      <c r="BV23" s="7">
        <v>39.72</v>
      </c>
      <c r="BW23" s="8">
        <f t="shared" si="20"/>
        <v>23.36</v>
      </c>
      <c r="BX23" s="8">
        <f t="shared" si="19"/>
        <v>9.2883655984461362E-8</v>
      </c>
      <c r="BY23" s="8"/>
      <c r="BZ23" s="8"/>
      <c r="CA23" s="8"/>
      <c r="CB23" s="4"/>
    </row>
    <row r="24" spans="2:80" x14ac:dyDescent="0.25">
      <c r="B24" s="7">
        <v>48</v>
      </c>
      <c r="C24" s="8" t="s">
        <v>14</v>
      </c>
      <c r="D24" s="8" t="s">
        <v>26</v>
      </c>
      <c r="E24" s="7">
        <v>24.33</v>
      </c>
      <c r="F24" s="8">
        <f t="shared" si="21"/>
        <v>4.7417669520075356E-8</v>
      </c>
      <c r="G24" s="8"/>
      <c r="H24" s="8"/>
      <c r="I24" s="8"/>
      <c r="J24" s="4"/>
      <c r="K24" s="7">
        <v>26.98</v>
      </c>
      <c r="L24" s="75">
        <f t="shared" si="22"/>
        <v>2.6500000000000021</v>
      </c>
      <c r="M24" s="8">
        <f t="shared" si="23"/>
        <v>0.15932007841490756</v>
      </c>
      <c r="N24" s="8"/>
      <c r="O24" s="8"/>
      <c r="P24" s="8"/>
      <c r="Q24" s="4"/>
      <c r="R24" s="7">
        <v>31.51</v>
      </c>
      <c r="S24" s="75">
        <f t="shared" si="3"/>
        <v>7.1800000000000033</v>
      </c>
      <c r="T24" s="8">
        <f t="shared" si="4"/>
        <v>6.896117158520728E-3</v>
      </c>
      <c r="U24" s="8"/>
      <c r="V24" s="8"/>
      <c r="W24" s="8"/>
      <c r="X24" s="4"/>
      <c r="Y24" s="7">
        <v>32.68</v>
      </c>
      <c r="Z24" s="75">
        <f t="shared" si="5"/>
        <v>8.3500000000000014</v>
      </c>
      <c r="AA24" s="8">
        <f t="shared" si="6"/>
        <v>3.0647816324091792E-3</v>
      </c>
      <c r="AB24" s="8"/>
      <c r="AC24" s="8"/>
      <c r="AD24" s="8"/>
      <c r="AE24" s="4"/>
      <c r="AF24" s="50">
        <v>27.47</v>
      </c>
      <c r="AG24" s="8">
        <f t="shared" si="7"/>
        <v>3.1400000000000006</v>
      </c>
      <c r="AH24" s="8">
        <f t="shared" si="8"/>
        <v>0.11343989441464507</v>
      </c>
      <c r="AI24" s="8"/>
      <c r="AJ24" s="8"/>
      <c r="AK24" s="8"/>
      <c r="AL24" s="4"/>
      <c r="AM24" s="7">
        <v>31.12</v>
      </c>
      <c r="AN24" s="8">
        <f t="shared" si="9"/>
        <v>6.7900000000000027</v>
      </c>
      <c r="AO24" s="8">
        <f t="shared" si="10"/>
        <v>9.0366264367600403E-3</v>
      </c>
      <c r="AP24" s="8"/>
      <c r="AQ24" s="8"/>
      <c r="AR24" s="8"/>
      <c r="AS24" s="4"/>
      <c r="AT24" s="7">
        <v>27.59</v>
      </c>
      <c r="AU24" s="8">
        <f t="shared" si="11"/>
        <v>3.2600000000000016</v>
      </c>
      <c r="AV24" s="8">
        <f t="shared" si="12"/>
        <v>0.10438598992854606</v>
      </c>
      <c r="AW24" s="8"/>
      <c r="AX24" s="8"/>
      <c r="AY24" s="8"/>
      <c r="AZ24" s="4"/>
      <c r="BA24" s="50">
        <v>34.86</v>
      </c>
      <c r="BB24" s="8">
        <f t="shared" si="13"/>
        <v>10.530000000000001</v>
      </c>
      <c r="BC24" s="8">
        <f t="shared" si="14"/>
        <v>6.7632298247603687E-4</v>
      </c>
      <c r="BD24" s="8"/>
      <c r="BE24" s="8"/>
      <c r="BF24" s="8"/>
      <c r="BG24" s="4"/>
      <c r="BH24" s="50">
        <v>32.299999999999997</v>
      </c>
      <c r="BI24" s="8">
        <f t="shared" si="15"/>
        <v>7.9699999999999989</v>
      </c>
      <c r="BJ24" s="8">
        <f t="shared" si="16"/>
        <v>3.9883286160437275E-3</v>
      </c>
      <c r="BK24" s="8"/>
      <c r="BL24" s="8"/>
      <c r="BM24" s="8"/>
      <c r="BN24" s="4"/>
      <c r="BO24" s="7">
        <v>33.9</v>
      </c>
      <c r="BP24" s="8">
        <f t="shared" si="17"/>
        <v>9.57</v>
      </c>
      <c r="BQ24" s="8">
        <f t="shared" si="18"/>
        <v>1.3156577899079006E-3</v>
      </c>
      <c r="BR24" s="8"/>
      <c r="BS24" s="8"/>
      <c r="BT24" s="8"/>
      <c r="BU24" s="4"/>
      <c r="BV24" s="50">
        <v>45</v>
      </c>
      <c r="BW24" s="8">
        <f t="shared" si="20"/>
        <v>20.67</v>
      </c>
      <c r="BX24" s="8">
        <f t="shared" si="19"/>
        <v>5.9939068533030846E-7</v>
      </c>
      <c r="BY24" s="8"/>
      <c r="BZ24" s="8"/>
      <c r="CA24" s="8"/>
      <c r="CB24" s="4"/>
    </row>
    <row r="25" spans="2:80" x14ac:dyDescent="0.25">
      <c r="B25" s="7">
        <v>70</v>
      </c>
      <c r="C25" s="8" t="s">
        <v>15</v>
      </c>
      <c r="D25" s="8" t="s">
        <v>26</v>
      </c>
      <c r="E25" s="7">
        <v>17.579999999999998</v>
      </c>
      <c r="F25" s="8">
        <f t="shared" si="21"/>
        <v>5.1037885848469282E-6</v>
      </c>
      <c r="G25" s="8">
        <f>AVERAGE(F25:F27)</f>
        <v>1.0965131094579524E-5</v>
      </c>
      <c r="H25" s="8">
        <f>STDEV(F25:F27)</f>
        <v>5.0762999616306425E-6</v>
      </c>
      <c r="I25" s="8"/>
      <c r="J25" s="4"/>
      <c r="K25" s="7">
        <v>27.5</v>
      </c>
      <c r="L25" s="8">
        <f t="shared" si="22"/>
        <v>9.9200000000000017</v>
      </c>
      <c r="M25" s="8">
        <f t="shared" si="23"/>
        <v>1.0322441802357225E-3</v>
      </c>
      <c r="N25" s="8">
        <f>AVERAGE(M25:M27)</f>
        <v>4.8636089771705171E-4</v>
      </c>
      <c r="O25" s="8">
        <f>STDEV(M25:M27)</f>
        <v>4.8149355983461421E-4</v>
      </c>
      <c r="P25" s="8"/>
      <c r="Q25" s="4"/>
      <c r="R25" s="7">
        <v>25.97</v>
      </c>
      <c r="S25" s="8">
        <f t="shared" si="3"/>
        <v>8.39</v>
      </c>
      <c r="T25" s="8">
        <f t="shared" si="4"/>
        <v>2.9809750175010907E-3</v>
      </c>
      <c r="U25" s="8">
        <f>AVERAGE(T25:T27)</f>
        <v>1.7032255589875369E-3</v>
      </c>
      <c r="V25" s="8">
        <f>STDEV(T25:T27)</f>
        <v>1.1095238071928484E-3</v>
      </c>
      <c r="W25" s="8"/>
      <c r="X25" s="4"/>
      <c r="Y25" s="7">
        <v>27.01</v>
      </c>
      <c r="Z25" s="8">
        <f t="shared" si="5"/>
        <v>9.4300000000000033</v>
      </c>
      <c r="AA25" s="8">
        <f t="shared" si="6"/>
        <v>1.4497300494424284E-3</v>
      </c>
      <c r="AB25" s="8">
        <f>AVERAGE(AA25:AA27)</f>
        <v>7.3165793460590052E-4</v>
      </c>
      <c r="AC25" s="8">
        <f>STDEV(AA25:AA27)</f>
        <v>6.2186869319764992E-4</v>
      </c>
      <c r="AD25" s="8"/>
      <c r="AE25" s="4"/>
      <c r="AF25" s="50">
        <v>22.51</v>
      </c>
      <c r="AG25" s="8">
        <f t="shared" si="7"/>
        <v>4.9300000000000033</v>
      </c>
      <c r="AH25" s="8">
        <f t="shared" si="8"/>
        <v>3.2803646363220779E-2</v>
      </c>
      <c r="AI25" s="8">
        <f>AVERAGE(AH26:AH27)</f>
        <v>4.1611556565541727E-3</v>
      </c>
      <c r="AJ25" s="8">
        <f>STDEV(AH26:AH27)</f>
        <v>7.3043498818781767E-4</v>
      </c>
      <c r="AK25" s="8"/>
      <c r="AL25" s="4"/>
      <c r="AM25" s="50">
        <v>25.56</v>
      </c>
      <c r="AN25" s="8">
        <f t="shared" si="9"/>
        <v>7.98</v>
      </c>
      <c r="AO25" s="8">
        <f t="shared" si="10"/>
        <v>3.9607792179298012E-3</v>
      </c>
      <c r="AP25" s="8">
        <f>AVERAGE(AO26:AO27)</f>
        <v>9.3254629241882974E-4</v>
      </c>
      <c r="AQ25" s="8">
        <f>STDEV(AO26:AO27)</f>
        <v>9.1267490722983467E-5</v>
      </c>
      <c r="AR25" s="8"/>
      <c r="AS25" s="4"/>
      <c r="AT25" s="50">
        <v>21.27</v>
      </c>
      <c r="AU25" s="8">
        <f t="shared" si="11"/>
        <v>3.6900000000000013</v>
      </c>
      <c r="AV25" s="8">
        <f t="shared" si="12"/>
        <v>7.7481731246186583E-2</v>
      </c>
      <c r="AW25" s="8">
        <f>AVERAGE(AV26:AV27)</f>
        <v>8.3467166488353992E-3</v>
      </c>
      <c r="AX25" s="8">
        <f>STDEV(AV26:AV27)</f>
        <v>2.8631162598158111E-4</v>
      </c>
      <c r="AY25" s="8"/>
      <c r="AZ25" s="4"/>
      <c r="BA25" s="50">
        <v>31.03</v>
      </c>
      <c r="BB25" s="8">
        <f t="shared" si="13"/>
        <v>13.450000000000003</v>
      </c>
      <c r="BC25" s="8">
        <f t="shared" si="14"/>
        <v>8.9360699215431104E-5</v>
      </c>
      <c r="BD25" s="8">
        <f>AVERAGE(BC26:BC27)</f>
        <v>3.1423794707311148E-5</v>
      </c>
      <c r="BE25" s="8">
        <f>STDEV(BC26:BC27)</f>
        <v>2.4617517570232376E-6</v>
      </c>
      <c r="BF25" s="8"/>
      <c r="BG25" s="4"/>
      <c r="BH25" s="50">
        <v>26.9</v>
      </c>
      <c r="BI25" s="8">
        <f t="shared" si="15"/>
        <v>9.32</v>
      </c>
      <c r="BJ25" s="8">
        <f t="shared" si="16"/>
        <v>1.5645896046672311E-3</v>
      </c>
      <c r="BK25" s="8">
        <f>AVERAGE(BJ26:BJ27)</f>
        <v>5.4183402977283951E-4</v>
      </c>
      <c r="BL25" s="8">
        <f>STDEV(BJ26:BJ27)</f>
        <v>1.0622063956897081E-5</v>
      </c>
      <c r="BM25" s="8"/>
      <c r="BN25" s="4"/>
      <c r="BO25" s="50">
        <v>25.33</v>
      </c>
      <c r="BP25" s="8">
        <f t="shared" si="17"/>
        <v>7.75</v>
      </c>
      <c r="BQ25" s="8">
        <f t="shared" si="18"/>
        <v>4.6453402929793781E-3</v>
      </c>
      <c r="BR25" s="8">
        <f>AVERAGE(BQ26:BQ27)</f>
        <v>1.3843869517984832E-3</v>
      </c>
      <c r="BS25" s="8">
        <f>STDEV(BQ26:BQ27)</f>
        <v>1.3548874121043283E-4</v>
      </c>
      <c r="BT25" s="8"/>
      <c r="BU25" s="4"/>
      <c r="BV25" s="50">
        <v>39.590000000000003</v>
      </c>
      <c r="BW25" s="8">
        <f t="shared" si="20"/>
        <v>22.010000000000005</v>
      </c>
      <c r="BX25" s="8">
        <f t="shared" si="19"/>
        <v>2.3677170167852228E-7</v>
      </c>
      <c r="BY25" s="8">
        <f>AVERAGE(BX26:BX27)</f>
        <v>4.1119984671176647E-8</v>
      </c>
      <c r="BZ25" s="8">
        <f>STDEV(BX26:BX27)</f>
        <v>6.6220054393468862E-9</v>
      </c>
      <c r="CA25" s="8"/>
      <c r="CB25" s="4"/>
    </row>
    <row r="26" spans="2:80" x14ac:dyDescent="0.25">
      <c r="B26" s="7">
        <v>71</v>
      </c>
      <c r="C26" s="8" t="s">
        <v>15</v>
      </c>
      <c r="D26" s="8" t="s">
        <v>26</v>
      </c>
      <c r="E26" s="19">
        <v>16.14</v>
      </c>
      <c r="F26" s="8">
        <f t="shared" si="21"/>
        <v>1.3847643361162736E-5</v>
      </c>
      <c r="G26" s="8"/>
      <c r="H26" s="8"/>
      <c r="I26" s="8"/>
      <c r="J26" s="4"/>
      <c r="K26" s="7">
        <v>27.82</v>
      </c>
      <c r="L26" s="8">
        <f t="shared" si="22"/>
        <v>11.68</v>
      </c>
      <c r="M26" s="8">
        <f t="shared" si="23"/>
        <v>3.047682004154327E-4</v>
      </c>
      <c r="N26" s="8"/>
      <c r="O26" s="8"/>
      <c r="P26" s="8"/>
      <c r="Q26" s="4"/>
      <c r="R26" s="7">
        <v>25.91</v>
      </c>
      <c r="S26" s="8">
        <f t="shared" si="3"/>
        <v>9.77</v>
      </c>
      <c r="T26" s="8">
        <f t="shared" si="4"/>
        <v>1.1453466301092575E-3</v>
      </c>
      <c r="U26" s="8"/>
      <c r="V26" s="8"/>
      <c r="W26" s="8"/>
      <c r="X26" s="4"/>
      <c r="Y26" s="7">
        <v>27.53</v>
      </c>
      <c r="Z26" s="8">
        <f t="shared" si="5"/>
        <v>11.39</v>
      </c>
      <c r="AA26" s="8">
        <f t="shared" si="6"/>
        <v>3.7262187718763656E-4</v>
      </c>
      <c r="AB26" s="8"/>
      <c r="AC26" s="8"/>
      <c r="AD26" s="8"/>
      <c r="AE26" s="4"/>
      <c r="AF26" s="7">
        <v>23.88</v>
      </c>
      <c r="AG26" s="8">
        <f t="shared" si="7"/>
        <v>7.7399999999999984</v>
      </c>
      <c r="AH26" s="8">
        <f t="shared" si="8"/>
        <v>4.6776511899176941E-3</v>
      </c>
      <c r="AI26" s="8"/>
      <c r="AJ26" s="8"/>
      <c r="AK26" s="8"/>
      <c r="AL26" s="4"/>
      <c r="AM26" s="7">
        <v>26.11</v>
      </c>
      <c r="AN26" s="8">
        <f t="shared" si="9"/>
        <v>9.9699999999999989</v>
      </c>
      <c r="AO26" s="8">
        <f t="shared" si="10"/>
        <v>9.9708215401093166E-4</v>
      </c>
      <c r="AP26" s="8"/>
      <c r="AQ26" s="8"/>
      <c r="AR26" s="8"/>
      <c r="AS26" s="4"/>
      <c r="AT26" s="7">
        <v>23.08</v>
      </c>
      <c r="AU26" s="8">
        <f t="shared" si="11"/>
        <v>6.9399999999999977</v>
      </c>
      <c r="AV26" s="8">
        <f t="shared" si="12"/>
        <v>8.1442637565712767E-3</v>
      </c>
      <c r="AW26" s="8"/>
      <c r="AX26" s="8"/>
      <c r="AY26" s="8"/>
      <c r="AZ26" s="4"/>
      <c r="BA26" s="7">
        <v>31.02</v>
      </c>
      <c r="BB26" s="8">
        <f t="shared" si="13"/>
        <v>14.879999999999999</v>
      </c>
      <c r="BC26" s="8">
        <f t="shared" si="14"/>
        <v>3.3164516068300178E-5</v>
      </c>
      <c r="BD26" s="8"/>
      <c r="BE26" s="8"/>
      <c r="BF26" s="8"/>
      <c r="BG26" s="4"/>
      <c r="BH26" s="7">
        <v>26.97</v>
      </c>
      <c r="BI26" s="8">
        <f t="shared" si="15"/>
        <v>10.829999999999998</v>
      </c>
      <c r="BJ26" s="8">
        <f t="shared" si="16"/>
        <v>5.493449632269587E-4</v>
      </c>
      <c r="BK26" s="8"/>
      <c r="BL26" s="8"/>
      <c r="BM26" s="8"/>
      <c r="BN26" s="4"/>
      <c r="BO26" s="7">
        <v>25.74</v>
      </c>
      <c r="BP26" s="8">
        <f t="shared" si="17"/>
        <v>9.5999999999999979</v>
      </c>
      <c r="BQ26" s="8">
        <f t="shared" si="18"/>
        <v>1.2885819441141569E-3</v>
      </c>
      <c r="BR26" s="8"/>
      <c r="BS26" s="8"/>
      <c r="BT26" s="8"/>
      <c r="BU26" s="4"/>
      <c r="BV26" s="7">
        <v>40.520000000000003</v>
      </c>
      <c r="BW26" s="8">
        <f t="shared" si="20"/>
        <v>24.380000000000003</v>
      </c>
      <c r="BX26" s="8">
        <f t="shared" si="19"/>
        <v>4.580244962239303E-8</v>
      </c>
      <c r="BY26" s="8"/>
      <c r="BZ26" s="8"/>
      <c r="CA26" s="8"/>
      <c r="CB26" s="4"/>
    </row>
    <row r="27" spans="2:80" x14ac:dyDescent="0.25">
      <c r="B27" s="7">
        <v>72</v>
      </c>
      <c r="C27" s="8" t="s">
        <v>15</v>
      </c>
      <c r="D27" s="8" t="s">
        <v>26</v>
      </c>
      <c r="E27" s="7">
        <v>16.13</v>
      </c>
      <c r="F27" s="8">
        <f t="shared" si="21"/>
        <v>1.3943961337728908E-5</v>
      </c>
      <c r="G27" s="8"/>
      <c r="H27" s="8"/>
      <c r="I27" s="8"/>
      <c r="J27" s="4"/>
      <c r="K27" s="7">
        <v>29.13</v>
      </c>
      <c r="L27" s="8">
        <f t="shared" si="22"/>
        <v>13</v>
      </c>
      <c r="M27" s="8">
        <f t="shared" si="23"/>
        <v>1.220703125E-4</v>
      </c>
      <c r="N27" s="8"/>
      <c r="O27" s="8"/>
      <c r="P27" s="8"/>
      <c r="Q27" s="4"/>
      <c r="R27" s="7">
        <v>26.12</v>
      </c>
      <c r="S27" s="8">
        <f t="shared" si="3"/>
        <v>9.990000000000002</v>
      </c>
      <c r="T27" s="8">
        <f t="shared" si="4"/>
        <v>9.8335502935226302E-4</v>
      </c>
      <c r="U27" s="8"/>
      <c r="V27" s="8"/>
      <c r="W27" s="8"/>
      <c r="X27" s="4"/>
      <c r="Y27" s="7">
        <v>27.52</v>
      </c>
      <c r="Z27" s="8">
        <f t="shared" si="5"/>
        <v>11.39</v>
      </c>
      <c r="AA27" s="8">
        <f t="shared" si="6"/>
        <v>3.7262187718763656E-4</v>
      </c>
      <c r="AB27" s="8"/>
      <c r="AC27" s="8"/>
      <c r="AD27" s="8"/>
      <c r="AE27" s="4"/>
      <c r="AF27" s="7">
        <v>24.23</v>
      </c>
      <c r="AG27" s="8">
        <f t="shared" si="7"/>
        <v>8.1000000000000014</v>
      </c>
      <c r="AH27" s="8">
        <f t="shared" si="8"/>
        <v>3.6446601231906509E-3</v>
      </c>
      <c r="AI27" s="8"/>
      <c r="AJ27" s="8"/>
      <c r="AK27" s="8"/>
      <c r="AL27" s="4"/>
      <c r="AM27" s="7">
        <v>26.3</v>
      </c>
      <c r="AN27" s="8">
        <f t="shared" si="9"/>
        <v>10.170000000000002</v>
      </c>
      <c r="AO27" s="8">
        <f t="shared" si="10"/>
        <v>8.6801043082672781E-4</v>
      </c>
      <c r="AP27" s="8"/>
      <c r="AQ27" s="8"/>
      <c r="AR27" s="8"/>
      <c r="AS27" s="4"/>
      <c r="AT27" s="7">
        <v>23</v>
      </c>
      <c r="AU27" s="8">
        <f t="shared" si="11"/>
        <v>6.870000000000001</v>
      </c>
      <c r="AV27" s="8">
        <f t="shared" si="12"/>
        <v>8.5491695410995217E-3</v>
      </c>
      <c r="AW27" s="8"/>
      <c r="AX27" s="8"/>
      <c r="AY27" s="8"/>
      <c r="AZ27" s="4"/>
      <c r="BA27" s="7">
        <v>31.17</v>
      </c>
      <c r="BB27" s="8">
        <f t="shared" si="13"/>
        <v>15.040000000000003</v>
      </c>
      <c r="BC27" s="8">
        <f t="shared" si="14"/>
        <v>2.9683073346322119E-5</v>
      </c>
      <c r="BD27" s="8"/>
      <c r="BE27" s="8"/>
      <c r="BF27" s="8"/>
      <c r="BG27" s="4"/>
      <c r="BH27" s="7">
        <v>27</v>
      </c>
      <c r="BI27" s="8">
        <f t="shared" si="15"/>
        <v>10.870000000000001</v>
      </c>
      <c r="BJ27" s="8">
        <f t="shared" si="16"/>
        <v>5.3432309631872043E-4</v>
      </c>
      <c r="BK27" s="8"/>
      <c r="BL27" s="8"/>
      <c r="BM27" s="8"/>
      <c r="BN27" s="4"/>
      <c r="BO27" s="7">
        <v>25.53</v>
      </c>
      <c r="BP27" s="8">
        <f t="shared" si="17"/>
        <v>9.4000000000000021</v>
      </c>
      <c r="BQ27" s="8">
        <f t="shared" si="18"/>
        <v>1.4801919594828095E-3</v>
      </c>
      <c r="BR27" s="8"/>
      <c r="BS27" s="8"/>
      <c r="BT27" s="8"/>
      <c r="BU27" s="4"/>
      <c r="BV27" s="7">
        <v>40.840000000000003</v>
      </c>
      <c r="BW27" s="8">
        <f t="shared" si="20"/>
        <v>24.710000000000004</v>
      </c>
      <c r="BX27" s="8">
        <f t="shared" si="19"/>
        <v>3.6437519719960258E-8</v>
      </c>
      <c r="BY27" s="8"/>
      <c r="BZ27" s="8"/>
      <c r="CA27" s="8"/>
      <c r="CB27" s="4"/>
    </row>
    <row r="28" spans="2:80" x14ac:dyDescent="0.25">
      <c r="B28" s="7">
        <v>94</v>
      </c>
      <c r="C28" s="8" t="s">
        <v>16</v>
      </c>
      <c r="D28" s="8" t="s">
        <v>26</v>
      </c>
      <c r="E28" s="7">
        <v>16.32</v>
      </c>
      <c r="F28" s="8">
        <f t="shared" si="21"/>
        <v>1.2223356286462748E-5</v>
      </c>
      <c r="G28" s="8">
        <f>AVERAGE(F28:F30)</f>
        <v>1.1453262650928369E-5</v>
      </c>
      <c r="H28" s="8">
        <f>STDEV(F28:F30)</f>
        <v>1.2614269075843581E-6</v>
      </c>
      <c r="I28" s="8"/>
      <c r="J28" s="4"/>
      <c r="K28" s="7">
        <v>30.64</v>
      </c>
      <c r="L28" s="8">
        <f t="shared" si="22"/>
        <v>14.32</v>
      </c>
      <c r="M28" s="8">
        <f t="shared" si="23"/>
        <v>4.8893425145851E-5</v>
      </c>
      <c r="N28" s="8">
        <f>AVERAGE(M28:M30)</f>
        <v>3.5681140475647993E-5</v>
      </c>
      <c r="O28" s="8">
        <f>STDEV(M28:M30)</f>
        <v>1.1449270294861705E-5</v>
      </c>
      <c r="P28" s="8"/>
      <c r="Q28" s="4"/>
      <c r="R28" s="7">
        <v>26.22</v>
      </c>
      <c r="S28" s="8">
        <f t="shared" si="3"/>
        <v>9.8999999999999986</v>
      </c>
      <c r="T28" s="8">
        <f t="shared" si="4"/>
        <v>1.0466537720080998E-3</v>
      </c>
      <c r="U28" s="8">
        <f>AVERAGE(T28:T30)</f>
        <v>7.6542358980866978E-4</v>
      </c>
      <c r="V28" s="8">
        <f>STDEV(T28:T30)</f>
        <v>2.4433046945214129E-4</v>
      </c>
      <c r="W28" s="8"/>
      <c r="X28" s="4"/>
      <c r="Y28" s="7">
        <v>26.34</v>
      </c>
      <c r="Z28" s="8">
        <f t="shared" si="5"/>
        <v>10.02</v>
      </c>
      <c r="AA28" s="8">
        <f t="shared" si="6"/>
        <v>9.6311787548179631E-4</v>
      </c>
      <c r="AB28" s="8">
        <f>AVERAGE(AA28:AA30)</f>
        <v>5.9797135272909049E-4</v>
      </c>
      <c r="AC28" s="8">
        <f>STDEV(AA28:AA30)</f>
        <v>3.1876915667095279E-4</v>
      </c>
      <c r="AD28" s="8"/>
      <c r="AE28" s="4"/>
      <c r="AF28" s="50">
        <v>20.58</v>
      </c>
      <c r="AG28" s="8">
        <f t="shared" si="7"/>
        <v>4.259999999999998</v>
      </c>
      <c r="AH28" s="8">
        <f t="shared" si="8"/>
        <v>5.2192994964273168E-2</v>
      </c>
      <c r="AI28" s="8">
        <f>AVERAGE(AH29:AH30)</f>
        <v>4.2324356573849795E-3</v>
      </c>
      <c r="AJ28" s="8">
        <f>STDEV(AH29:AH30)</f>
        <v>1.0068154580794629E-3</v>
      </c>
      <c r="AK28" s="8"/>
      <c r="AL28" s="4"/>
      <c r="AM28" s="7">
        <v>25.11</v>
      </c>
      <c r="AN28" s="8">
        <f t="shared" si="9"/>
        <v>8.7899999999999991</v>
      </c>
      <c r="AO28" s="8">
        <f t="shared" si="10"/>
        <v>2.2591566091900153E-3</v>
      </c>
      <c r="AP28" s="8">
        <f>AVERAGE(AO28:AO30)</f>
        <v>1.3743239723012083E-3</v>
      </c>
      <c r="AQ28" s="8">
        <f>STDEV(AO28:AO30)</f>
        <v>7.797320279688192E-4</v>
      </c>
      <c r="AR28" s="8"/>
      <c r="AS28" s="4"/>
      <c r="AT28" s="50">
        <v>18.7</v>
      </c>
      <c r="AU28" s="8">
        <f t="shared" si="11"/>
        <v>2.379999999999999</v>
      </c>
      <c r="AV28" s="8">
        <f t="shared" si="12"/>
        <v>0.19210939766100171</v>
      </c>
      <c r="AW28" s="8">
        <f>AVERAGE(AV29:AV30)</f>
        <v>7.2363456856965836E-3</v>
      </c>
      <c r="AX28" s="8">
        <f>STDEV(AV29:AV30)</f>
        <v>2.634871434073675E-3</v>
      </c>
      <c r="AY28" s="8"/>
      <c r="AZ28" s="4"/>
      <c r="BA28" s="7">
        <v>30.86</v>
      </c>
      <c r="BB28" s="8">
        <f t="shared" si="13"/>
        <v>14.54</v>
      </c>
      <c r="BC28" s="8">
        <f t="shared" si="14"/>
        <v>4.1978204899284182E-5</v>
      </c>
      <c r="BD28" s="8">
        <f>AVERAGE(BC28:BC30)</f>
        <v>3.2125025256242052E-5</v>
      </c>
      <c r="BE28" s="8">
        <f>STDEV(BC28:BC30)</f>
        <v>1.1436814329276518E-5</v>
      </c>
      <c r="BF28" s="8"/>
      <c r="BG28" s="4"/>
      <c r="BH28" s="50">
        <v>25.26</v>
      </c>
      <c r="BI28" s="8">
        <f t="shared" si="15"/>
        <v>8.9400000000000013</v>
      </c>
      <c r="BJ28" s="8">
        <f t="shared" si="16"/>
        <v>2.0360659391428131E-3</v>
      </c>
      <c r="BK28" s="8">
        <f>AVERAGE(BJ29:BJ30)</f>
        <v>4.3066513561613193E-4</v>
      </c>
      <c r="BL28" s="8">
        <f>STDEV(BJ29:BJ30)</f>
        <v>6.7270506846454833E-5</v>
      </c>
      <c r="BM28" s="8"/>
      <c r="BN28" s="4"/>
      <c r="BO28" s="7">
        <v>25.31</v>
      </c>
      <c r="BP28" s="8">
        <f t="shared" si="17"/>
        <v>8.9899999999999984</v>
      </c>
      <c r="BQ28" s="8">
        <f t="shared" si="18"/>
        <v>1.9667100587045312E-3</v>
      </c>
      <c r="BR28" s="8">
        <f>AVERAGE(BQ28:BQ30)</f>
        <v>1.9546557409934619E-3</v>
      </c>
      <c r="BS28" s="8">
        <f>STDEV(BQ28:BQ30)</f>
        <v>7.3805036471286047E-4</v>
      </c>
      <c r="BT28" s="8"/>
      <c r="BU28" s="4"/>
      <c r="BV28" s="50">
        <v>32.090000000000003</v>
      </c>
      <c r="BW28" s="8">
        <f t="shared" si="20"/>
        <v>15.770000000000003</v>
      </c>
      <c r="BX28" s="8">
        <f t="shared" si="19"/>
        <v>1.7896041095457111E-5</v>
      </c>
      <c r="BY28" s="8">
        <f>AVERAGE(BX29:BX30)</f>
        <v>6.3252673385048018E-8</v>
      </c>
      <c r="BZ28" s="8">
        <f>STDEV(BX29:BX30)</f>
        <v>2.7892731494331021E-9</v>
      </c>
      <c r="CA28" s="8"/>
      <c r="CB28" s="4"/>
    </row>
    <row r="29" spans="2:80" x14ac:dyDescent="0.25">
      <c r="B29" s="7">
        <v>95</v>
      </c>
      <c r="C29" s="8" t="s">
        <v>16</v>
      </c>
      <c r="D29" s="8" t="s">
        <v>26</v>
      </c>
      <c r="E29" s="7">
        <v>16.329999999999998</v>
      </c>
      <c r="F29" s="8">
        <f t="shared" si="21"/>
        <v>1.2138923397139279E-5</v>
      </c>
      <c r="G29" s="8"/>
      <c r="H29" s="8"/>
      <c r="I29" s="8"/>
      <c r="J29" s="4"/>
      <c r="K29" s="7">
        <v>31.42</v>
      </c>
      <c r="L29" s="8">
        <f t="shared" si="22"/>
        <v>15.090000000000003</v>
      </c>
      <c r="M29" s="8">
        <f t="shared" si="23"/>
        <v>2.8671958899353306E-5</v>
      </c>
      <c r="N29" s="8"/>
      <c r="O29" s="8"/>
      <c r="P29" s="8"/>
      <c r="Q29" s="4"/>
      <c r="R29" s="7">
        <v>26.93</v>
      </c>
      <c r="S29" s="8">
        <f t="shared" si="3"/>
        <v>10.600000000000001</v>
      </c>
      <c r="T29" s="8">
        <f t="shared" si="4"/>
        <v>6.442909720570767E-4</v>
      </c>
      <c r="U29" s="8"/>
      <c r="V29" s="8"/>
      <c r="W29" s="8"/>
      <c r="X29" s="4"/>
      <c r="Y29" s="7">
        <v>27.43</v>
      </c>
      <c r="Z29" s="8">
        <f t="shared" si="5"/>
        <v>11.100000000000001</v>
      </c>
      <c r="AA29" s="8">
        <f t="shared" si="6"/>
        <v>4.5558251539883131E-4</v>
      </c>
      <c r="AB29" s="8"/>
      <c r="AC29" s="8"/>
      <c r="AD29" s="8"/>
      <c r="AE29" s="4"/>
      <c r="AF29" s="7">
        <v>24.48</v>
      </c>
      <c r="AG29" s="8">
        <f t="shared" si="7"/>
        <v>8.1500000000000021</v>
      </c>
      <c r="AH29" s="8">
        <f t="shared" si="8"/>
        <v>3.5205096195735511E-3</v>
      </c>
      <c r="AI29" s="8"/>
      <c r="AJ29" s="8"/>
      <c r="AK29" s="8"/>
      <c r="AL29" s="4"/>
      <c r="AM29" s="7">
        <v>26.64</v>
      </c>
      <c r="AN29" s="8">
        <f t="shared" si="9"/>
        <v>10.310000000000002</v>
      </c>
      <c r="AO29" s="8">
        <f t="shared" si="10"/>
        <v>7.8773609299035677E-4</v>
      </c>
      <c r="AP29" s="8"/>
      <c r="AQ29" s="8"/>
      <c r="AR29" s="8"/>
      <c r="AS29" s="4"/>
      <c r="AT29" s="7">
        <v>23.87</v>
      </c>
      <c r="AU29" s="8">
        <f t="shared" si="11"/>
        <v>7.5400000000000027</v>
      </c>
      <c r="AV29" s="8">
        <f t="shared" si="12"/>
        <v>5.3732102271083649E-3</v>
      </c>
      <c r="AW29" s="8"/>
      <c r="AX29" s="8"/>
      <c r="AY29" s="8"/>
      <c r="AZ29" s="4"/>
      <c r="BA29" s="7">
        <v>31.97</v>
      </c>
      <c r="BB29" s="8">
        <f t="shared" si="13"/>
        <v>15.64</v>
      </c>
      <c r="BC29" s="8">
        <f t="shared" si="14"/>
        <v>1.9583525048262075E-5</v>
      </c>
      <c r="BD29" s="8"/>
      <c r="BE29" s="8"/>
      <c r="BF29" s="8"/>
      <c r="BG29" s="4"/>
      <c r="BH29" s="7">
        <v>27.68</v>
      </c>
      <c r="BI29" s="8">
        <f t="shared" si="15"/>
        <v>11.350000000000001</v>
      </c>
      <c r="BJ29" s="8">
        <f t="shared" si="16"/>
        <v>3.8309770405114762E-4</v>
      </c>
      <c r="BK29" s="8"/>
      <c r="BL29" s="8"/>
      <c r="BM29" s="8"/>
      <c r="BN29" s="4"/>
      <c r="BO29" s="7">
        <v>26.02</v>
      </c>
      <c r="BP29" s="8">
        <f t="shared" si="17"/>
        <v>9.6900000000000013</v>
      </c>
      <c r="BQ29" s="8">
        <f t="shared" si="18"/>
        <v>1.2106520507216658E-3</v>
      </c>
      <c r="BR29" s="8"/>
      <c r="BS29" s="8"/>
      <c r="BT29" s="8"/>
      <c r="BU29" s="4"/>
      <c r="BV29" s="7">
        <v>40.200000000000003</v>
      </c>
      <c r="BW29" s="8">
        <f t="shared" si="20"/>
        <v>23.870000000000005</v>
      </c>
      <c r="BX29" s="8">
        <f t="shared" si="19"/>
        <v>6.5224987343593723E-8</v>
      </c>
      <c r="BY29" s="8"/>
      <c r="BZ29" s="8"/>
      <c r="CA29" s="8"/>
      <c r="CB29" s="4"/>
    </row>
    <row r="30" spans="2:80" x14ac:dyDescent="0.25">
      <c r="B30" s="3">
        <v>96</v>
      </c>
      <c r="C30" s="2" t="s">
        <v>16</v>
      </c>
      <c r="D30" s="2" t="s">
        <v>26</v>
      </c>
      <c r="E30" s="3">
        <v>16.61</v>
      </c>
      <c r="F30" s="2">
        <f t="shared" si="21"/>
        <v>9.9975082691830784E-6</v>
      </c>
      <c r="G30" s="2"/>
      <c r="H30" s="2"/>
      <c r="I30" s="2"/>
      <c r="J30" s="1"/>
      <c r="K30" s="3">
        <v>31.66</v>
      </c>
      <c r="L30" s="2">
        <f t="shared" si="22"/>
        <v>15.05</v>
      </c>
      <c r="M30" s="2">
        <f t="shared" si="23"/>
        <v>2.9478037381739669E-5</v>
      </c>
      <c r="N30" s="2"/>
      <c r="O30" s="2"/>
      <c r="P30" s="2"/>
      <c r="Q30" s="1"/>
      <c r="R30" s="7">
        <v>27.3</v>
      </c>
      <c r="S30" s="8">
        <f t="shared" si="3"/>
        <v>10.690000000000001</v>
      </c>
      <c r="T30" s="8">
        <f t="shared" si="4"/>
        <v>6.053260253608329E-4</v>
      </c>
      <c r="U30" s="8"/>
      <c r="V30" s="8"/>
      <c r="W30" s="8"/>
      <c r="X30" s="4"/>
      <c r="Y30" s="7">
        <v>27.99</v>
      </c>
      <c r="Z30" s="8">
        <f t="shared" si="5"/>
        <v>11.379999999999999</v>
      </c>
      <c r="AA30" s="8">
        <f t="shared" si="6"/>
        <v>3.7521366730664413E-4</v>
      </c>
      <c r="AB30" s="8"/>
      <c r="AC30" s="8"/>
      <c r="AD30" s="8"/>
      <c r="AE30" s="4"/>
      <c r="AF30" s="3">
        <v>24.27</v>
      </c>
      <c r="AG30" s="2">
        <f t="shared" si="7"/>
        <v>7.66</v>
      </c>
      <c r="AH30" s="2">
        <f t="shared" si="8"/>
        <v>4.9443616951964078E-3</v>
      </c>
      <c r="AI30" s="2"/>
      <c r="AJ30" s="2"/>
      <c r="AK30" s="2"/>
      <c r="AL30" s="1"/>
      <c r="AM30" s="3">
        <v>26.47</v>
      </c>
      <c r="AN30" s="2">
        <f t="shared" si="9"/>
        <v>9.86</v>
      </c>
      <c r="AO30" s="2">
        <f t="shared" si="10"/>
        <v>1.0760792147232528E-3</v>
      </c>
      <c r="AP30" s="2"/>
      <c r="AQ30" s="2"/>
      <c r="AR30" s="2"/>
      <c r="AS30" s="1"/>
      <c r="AT30" s="3">
        <v>23.39</v>
      </c>
      <c r="AU30" s="2">
        <f t="shared" si="11"/>
        <v>6.7800000000000011</v>
      </c>
      <c r="AV30" s="2">
        <f t="shared" si="12"/>
        <v>9.0994811442848024E-3</v>
      </c>
      <c r="AW30" s="2"/>
      <c r="AX30" s="2"/>
      <c r="AY30" s="2"/>
      <c r="AZ30" s="1"/>
      <c r="BA30" s="3">
        <v>31.42</v>
      </c>
      <c r="BB30" s="2">
        <f t="shared" si="13"/>
        <v>14.810000000000002</v>
      </c>
      <c r="BC30" s="2">
        <f t="shared" si="14"/>
        <v>3.48133458211799E-5</v>
      </c>
      <c r="BD30" s="2"/>
      <c r="BE30" s="2"/>
      <c r="BF30" s="2"/>
      <c r="BG30" s="1"/>
      <c r="BH30" s="7">
        <v>27.64</v>
      </c>
      <c r="BI30" s="8">
        <f t="shared" si="15"/>
        <v>11.030000000000001</v>
      </c>
      <c r="BJ30" s="8">
        <f t="shared" si="16"/>
        <v>4.7823256718111619E-4</v>
      </c>
      <c r="BK30" s="8"/>
      <c r="BL30" s="8"/>
      <c r="BM30" s="8"/>
      <c r="BN30" s="4"/>
      <c r="BO30" s="7">
        <v>25.15</v>
      </c>
      <c r="BP30" s="8">
        <f t="shared" si="17"/>
        <v>8.5399999999999991</v>
      </c>
      <c r="BQ30" s="8">
        <f t="shared" si="18"/>
        <v>2.6866051135541894E-3</v>
      </c>
      <c r="BR30" s="8"/>
      <c r="BS30" s="8"/>
      <c r="BT30" s="8"/>
      <c r="BU30" s="4"/>
      <c r="BV30" s="7">
        <v>40.57</v>
      </c>
      <c r="BW30" s="8">
        <f t="shared" si="20"/>
        <v>23.96</v>
      </c>
      <c r="BX30" s="8">
        <f t="shared" si="19"/>
        <v>6.1280359426502313E-8</v>
      </c>
      <c r="BY30" s="8"/>
      <c r="BZ30" s="8"/>
      <c r="CA30" s="8"/>
      <c r="CB30" s="4"/>
    </row>
    <row r="31" spans="2:80" x14ac:dyDescent="0.25">
      <c r="B31" s="11">
        <v>100</v>
      </c>
      <c r="C31" s="23" t="s">
        <v>28</v>
      </c>
      <c r="D31" s="12" t="s">
        <v>12</v>
      </c>
      <c r="E31" s="11">
        <v>16.260000000000002</v>
      </c>
      <c r="F31" s="12">
        <f>2^-E31</f>
        <v>1.2742430411199468E-5</v>
      </c>
      <c r="G31" s="23">
        <f>AVERAGE(F31:F33)</f>
        <v>9.2197773419523235E-6</v>
      </c>
      <c r="H31" s="23">
        <f>STDEV(F31:F33)</f>
        <v>4.629196781235718E-6</v>
      </c>
      <c r="I31" s="23"/>
      <c r="J31" s="24"/>
      <c r="K31" s="11">
        <v>27.05</v>
      </c>
      <c r="L31" s="12">
        <f t="shared" si="22"/>
        <v>10.79</v>
      </c>
      <c r="M31" s="12">
        <f t="shared" si="23"/>
        <v>5.6478915229750425E-4</v>
      </c>
      <c r="N31" s="23">
        <f>AVERAGE(M31:M33)</f>
        <v>6.8579704814859029E-4</v>
      </c>
      <c r="O31" s="23">
        <f>STDEV(M31:M33)</f>
        <v>2.0619906842875209E-4</v>
      </c>
      <c r="P31" s="23"/>
      <c r="Q31" s="24"/>
      <c r="R31" s="11">
        <v>27.12</v>
      </c>
      <c r="S31" s="23">
        <f t="shared" si="3"/>
        <v>10.86</v>
      </c>
      <c r="T31" s="23">
        <f t="shared" si="4"/>
        <v>5.3803960736162684E-4</v>
      </c>
      <c r="U31" s="23">
        <f>AVERAGE(T31:T33)</f>
        <v>7.234203180661393E-4</v>
      </c>
      <c r="V31" s="23">
        <f>STDEV(T31:T33)</f>
        <v>2.2226134833780908E-4</v>
      </c>
      <c r="W31" s="23"/>
      <c r="X31" s="24"/>
      <c r="Y31" s="11">
        <v>27.33</v>
      </c>
      <c r="Z31" s="23">
        <f t="shared" si="5"/>
        <v>11.069999999999997</v>
      </c>
      <c r="AA31" s="23">
        <f t="shared" si="6"/>
        <v>4.6515527248239242E-4</v>
      </c>
      <c r="AB31" s="23">
        <f>AVERAGE(AA31:AA33)</f>
        <v>4.9814804894335991E-4</v>
      </c>
      <c r="AC31" s="23">
        <f>STDEV(AA31:AA33)</f>
        <v>1.2411014873618461E-4</v>
      </c>
      <c r="AD31" s="23"/>
      <c r="AE31" s="23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12">
        <f>AVERAGE(AH31:AH32)</f>
        <v>8.1491554162544909E-3</v>
      </c>
      <c r="AJ31" s="12">
        <f>STDEV(AH31:AH32)</f>
        <v>3.9925395845112849E-4</v>
      </c>
      <c r="AK31" s="12"/>
      <c r="AL31" s="13"/>
      <c r="AM31" s="11">
        <v>25.53</v>
      </c>
      <c r="AN31" s="12">
        <f t="shared" si="9"/>
        <v>9.27</v>
      </c>
      <c r="AO31" s="12">
        <f t="shared" si="10"/>
        <v>1.6197647379188329E-3</v>
      </c>
      <c r="AP31" s="12">
        <f>AVERAGE(AO31:AO33)</f>
        <v>1.84871858923074E-3</v>
      </c>
      <c r="AQ31" s="12">
        <f>STDEV(AO31:AO33)</f>
        <v>3.9655970306079344E-4</v>
      </c>
      <c r="AR31" s="12"/>
      <c r="AS31" s="13"/>
      <c r="AT31" s="11">
        <v>21.76</v>
      </c>
      <c r="AU31" s="12">
        <f t="shared" si="11"/>
        <v>5.5</v>
      </c>
      <c r="AV31" s="12">
        <f t="shared" si="12"/>
        <v>2.2097086912079608E-2</v>
      </c>
      <c r="AW31" s="12">
        <f>AVERAGE(AV31:AV33)</f>
        <v>1.9497254360588828E-2</v>
      </c>
      <c r="AX31" s="12">
        <f>STDEV(AV31:AV33)</f>
        <v>3.7505965282068621E-3</v>
      </c>
      <c r="AY31" s="12"/>
      <c r="AZ31" s="13"/>
      <c r="BA31" s="11">
        <v>30.8</v>
      </c>
      <c r="BB31" s="12">
        <f t="shared" si="13"/>
        <v>14.54</v>
      </c>
      <c r="BC31" s="12">
        <f t="shared" si="14"/>
        <v>4.1978204899284182E-5</v>
      </c>
      <c r="BD31" s="12">
        <f>AVERAGE(BC31:BC33)</f>
        <v>5.2214023655932836E-5</v>
      </c>
      <c r="BE31" s="12">
        <f>STDEV(BC31:BC33)</f>
        <v>1.5955707757711927E-5</v>
      </c>
      <c r="BF31" s="12"/>
      <c r="BG31" s="12"/>
      <c r="BH31" s="11">
        <v>29.21</v>
      </c>
      <c r="BI31" s="12">
        <f t="shared" si="15"/>
        <v>12.95</v>
      </c>
      <c r="BJ31" s="12">
        <f t="shared" si="16"/>
        <v>1.263751127736058E-4</v>
      </c>
      <c r="BK31" s="23">
        <f>AVERAGE(BJ31:BJ33)</f>
        <v>1.5556819320556271E-4</v>
      </c>
      <c r="BL31" s="23">
        <f>STDEV(BJ31:BJ33)</f>
        <v>6.733904808657201E-5</v>
      </c>
      <c r="BM31" s="23"/>
      <c r="BN31" s="24"/>
      <c r="BO31" s="11">
        <v>25.47</v>
      </c>
      <c r="BP31" s="12">
        <f t="shared" si="17"/>
        <v>9.2099999999999973</v>
      </c>
      <c r="BQ31" s="12">
        <f t="shared" si="18"/>
        <v>1.6885492798981785E-3</v>
      </c>
      <c r="BR31" s="12">
        <f>BQ31:BQ33</f>
        <v>1.6885492798981785E-3</v>
      </c>
      <c r="BS31" s="12">
        <f>STDEV(BQ31:BQ33)</f>
        <v>5.8995640738921274E-4</v>
      </c>
      <c r="BT31" s="12"/>
      <c r="BU31" s="13"/>
      <c r="BV31" s="36">
        <v>40.32</v>
      </c>
      <c r="BW31" s="12">
        <f t="shared" si="20"/>
        <v>24.06</v>
      </c>
      <c r="BX31" s="12">
        <f t="shared" si="19"/>
        <v>5.7176597078160406E-8</v>
      </c>
      <c r="BY31" s="12">
        <f>AVERAGE(BX31:BX32)</f>
        <v>7.0735147049974343E-8</v>
      </c>
      <c r="BZ31" s="12">
        <f>STDEV(BX31:BX32)</f>
        <v>1.9174685256252606E-8</v>
      </c>
      <c r="CA31" s="12"/>
      <c r="CB31" s="30"/>
    </row>
    <row r="32" spans="2:80" x14ac:dyDescent="0.25">
      <c r="B32" s="7">
        <f>B31+1</f>
        <v>101</v>
      </c>
      <c r="C32" s="9" t="s">
        <v>28</v>
      </c>
      <c r="D32" s="8" t="s">
        <v>12</v>
      </c>
      <c r="E32" s="7">
        <v>17.940000000000001</v>
      </c>
      <c r="F32" s="8">
        <f t="shared" ref="F32:F36" si="24">2^-E32</f>
        <v>3.9766912873883111E-6</v>
      </c>
      <c r="G32" s="9"/>
      <c r="H32" s="9"/>
      <c r="I32" s="9"/>
      <c r="J32" s="25"/>
      <c r="K32" s="7">
        <v>28.02</v>
      </c>
      <c r="L32" s="8">
        <f t="shared" si="22"/>
        <v>10.079999999999998</v>
      </c>
      <c r="M32" s="8">
        <f t="shared" si="23"/>
        <v>9.2388442063046604E-4</v>
      </c>
      <c r="N32" s="9"/>
      <c r="O32" s="9"/>
      <c r="P32" s="9"/>
      <c r="Q32" s="25"/>
      <c r="R32" s="7">
        <v>27.95</v>
      </c>
      <c r="S32" s="9">
        <f t="shared" si="3"/>
        <v>10.009999999999998</v>
      </c>
      <c r="T32" s="9">
        <f t="shared" si="4"/>
        <v>9.6981689007523181E-4</v>
      </c>
      <c r="U32" s="9"/>
      <c r="V32" s="9"/>
      <c r="W32" s="9"/>
      <c r="X32" s="25"/>
      <c r="Y32" s="7">
        <v>28.56</v>
      </c>
      <c r="Z32" s="9">
        <f t="shared" si="5"/>
        <v>10.619999999999997</v>
      </c>
      <c r="AA32" s="9">
        <f t="shared" si="6"/>
        <v>6.3542082785250794E-4</v>
      </c>
      <c r="AB32" s="9"/>
      <c r="AC32" s="9"/>
      <c r="AD32" s="9"/>
      <c r="AE32" s="9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8"/>
      <c r="AJ32" s="8"/>
      <c r="AK32" s="8"/>
      <c r="AL32" s="4"/>
      <c r="AM32" s="7">
        <v>26.7</v>
      </c>
      <c r="AN32" s="8">
        <f t="shared" si="9"/>
        <v>8.759999999999998</v>
      </c>
      <c r="AO32" s="8">
        <f t="shared" si="10"/>
        <v>2.3066262918545544E-3</v>
      </c>
      <c r="AP32" s="8"/>
      <c r="AQ32" s="8"/>
      <c r="AR32" s="8"/>
      <c r="AS32" s="4"/>
      <c r="AT32" s="7">
        <v>23.5</v>
      </c>
      <c r="AU32" s="8">
        <f t="shared" si="11"/>
        <v>5.5599999999999987</v>
      </c>
      <c r="AV32" s="8">
        <f t="shared" si="12"/>
        <v>2.1196942616369896E-2</v>
      </c>
      <c r="AW32" s="8"/>
      <c r="AX32" s="8"/>
      <c r="AY32" s="8"/>
      <c r="AZ32" s="4"/>
      <c r="BA32" s="7">
        <v>31.73</v>
      </c>
      <c r="BB32" s="8">
        <f t="shared" si="13"/>
        <v>13.79</v>
      </c>
      <c r="BC32" s="8">
        <f t="shared" si="14"/>
        <v>7.0598644037188073E-5</v>
      </c>
      <c r="BD32" s="8"/>
      <c r="BE32" s="8"/>
      <c r="BF32" s="8"/>
      <c r="BG32" s="8"/>
      <c r="BH32" s="7">
        <v>30.01</v>
      </c>
      <c r="BI32" s="8">
        <f t="shared" si="15"/>
        <v>12.07</v>
      </c>
      <c r="BJ32" s="8">
        <f t="shared" si="16"/>
        <v>2.3257763624119559E-4</v>
      </c>
      <c r="BK32" s="9"/>
      <c r="BL32" s="9"/>
      <c r="BM32" s="9"/>
      <c r="BN32" s="25"/>
      <c r="BO32" s="7">
        <v>26.49</v>
      </c>
      <c r="BP32" s="8">
        <f t="shared" si="17"/>
        <v>8.5499999999999972</v>
      </c>
      <c r="BQ32" s="8">
        <f t="shared" si="18"/>
        <v>2.6680473764734351E-3</v>
      </c>
      <c r="BR32" s="8"/>
      <c r="BS32" s="8"/>
      <c r="BT32" s="8"/>
      <c r="BU32" s="4"/>
      <c r="BV32" s="38">
        <v>41.44</v>
      </c>
      <c r="BW32" s="8">
        <f t="shared" si="20"/>
        <v>23.499999999999996</v>
      </c>
      <c r="BX32" s="8">
        <f t="shared" si="19"/>
        <v>8.4293697021788268E-8</v>
      </c>
      <c r="BY32" s="8"/>
      <c r="BZ32" s="8"/>
      <c r="CA32" s="8"/>
      <c r="CB32" s="31"/>
    </row>
    <row r="33" spans="2:80" x14ac:dyDescent="0.25">
      <c r="B33" s="7">
        <f t="shared" ref="B33:B36" si="25">B32+1</f>
        <v>102</v>
      </c>
      <c r="C33" s="9" t="s">
        <v>28</v>
      </c>
      <c r="D33" s="8" t="s">
        <v>12</v>
      </c>
      <c r="E33" s="3">
        <v>16.48</v>
      </c>
      <c r="F33" s="8">
        <f t="shared" si="24"/>
        <v>1.0940210327269192E-5</v>
      </c>
      <c r="G33" s="9"/>
      <c r="H33" s="9"/>
      <c r="I33" s="9"/>
      <c r="J33" s="25"/>
      <c r="K33" s="3">
        <v>27.26</v>
      </c>
      <c r="L33" s="8">
        <f t="shared" si="22"/>
        <v>10.780000000000001</v>
      </c>
      <c r="M33" s="8">
        <f t="shared" si="23"/>
        <v>5.6871757151780048E-4</v>
      </c>
      <c r="N33" s="9"/>
      <c r="O33" s="9"/>
      <c r="P33" s="9"/>
      <c r="Q33" s="25"/>
      <c r="R33" s="3">
        <v>27.04</v>
      </c>
      <c r="S33" s="9">
        <f t="shared" si="3"/>
        <v>10.559999999999999</v>
      </c>
      <c r="T33" s="9">
        <f t="shared" si="4"/>
        <v>6.6240445676155925E-4</v>
      </c>
      <c r="U33" s="9"/>
      <c r="V33" s="9"/>
      <c r="W33" s="9"/>
      <c r="X33" s="25"/>
      <c r="Y33" s="3">
        <v>27.79</v>
      </c>
      <c r="Z33" s="9">
        <f t="shared" si="5"/>
        <v>11.309999999999999</v>
      </c>
      <c r="AA33" s="9">
        <f t="shared" si="6"/>
        <v>3.9386804649517941E-4</v>
      </c>
      <c r="AB33" s="9"/>
      <c r="AC33" s="9"/>
      <c r="AD33" s="9"/>
      <c r="AE33" s="9"/>
      <c r="AF33" s="3">
        <v>24.02</v>
      </c>
      <c r="AG33" s="8">
        <f t="shared" si="7"/>
        <v>7.5399999999999991</v>
      </c>
      <c r="AH33" s="8">
        <f t="shared" si="8"/>
        <v>5.3732102271083796E-3</v>
      </c>
      <c r="AI33" s="8"/>
      <c r="AJ33" s="8"/>
      <c r="AK33" s="8"/>
      <c r="AL33" s="4"/>
      <c r="AM33" s="3">
        <v>25.75</v>
      </c>
      <c r="AN33" s="8">
        <f t="shared" si="9"/>
        <v>9.27</v>
      </c>
      <c r="AO33" s="8">
        <f t="shared" si="10"/>
        <v>1.6197647379188329E-3</v>
      </c>
      <c r="AP33" s="8"/>
      <c r="AQ33" s="8"/>
      <c r="AR33" s="8"/>
      <c r="AS33" s="4"/>
      <c r="AT33" s="3">
        <v>22.52</v>
      </c>
      <c r="AU33" s="8">
        <f t="shared" si="11"/>
        <v>6.0399999999999991</v>
      </c>
      <c r="AV33" s="8">
        <f t="shared" si="12"/>
        <v>1.5197733553316977E-2</v>
      </c>
      <c r="AW33" s="8"/>
      <c r="AX33" s="8"/>
      <c r="AY33" s="8"/>
      <c r="AZ33" s="4"/>
      <c r="BA33" s="3">
        <v>30.95</v>
      </c>
      <c r="BB33" s="8">
        <f t="shared" si="13"/>
        <v>14.469999999999999</v>
      </c>
      <c r="BC33" s="8">
        <f t="shared" si="14"/>
        <v>4.4065222031326233E-5</v>
      </c>
      <c r="BD33" s="8"/>
      <c r="BE33" s="8"/>
      <c r="BF33" s="8"/>
      <c r="BG33" s="8"/>
      <c r="BH33" s="7">
        <v>29.66</v>
      </c>
      <c r="BI33" s="8">
        <f t="shared" si="15"/>
        <v>13.18</v>
      </c>
      <c r="BJ33" s="8">
        <f t="shared" si="16"/>
        <v>1.077518306018867E-4</v>
      </c>
      <c r="BK33" s="9"/>
      <c r="BL33" s="9"/>
      <c r="BM33" s="9"/>
      <c r="BN33" s="25"/>
      <c r="BO33" s="3">
        <v>25.76</v>
      </c>
      <c r="BP33" s="8">
        <f t="shared" si="17"/>
        <v>9.2800000000000011</v>
      </c>
      <c r="BQ33" s="8">
        <f t="shared" si="18"/>
        <v>1.6085762056007283E-3</v>
      </c>
      <c r="BR33" s="8"/>
      <c r="BS33" s="8"/>
      <c r="BT33" s="8"/>
      <c r="BU33" s="4"/>
      <c r="BV33" s="40">
        <v>41.6</v>
      </c>
      <c r="BW33" s="8">
        <f t="shared" si="20"/>
        <v>25.12</v>
      </c>
      <c r="BX33" s="8">
        <f t="shared" si="19"/>
        <v>2.7423729021098463E-8</v>
      </c>
      <c r="BY33" s="8"/>
      <c r="BZ33" s="8"/>
      <c r="CA33" s="8"/>
      <c r="CB33" s="31"/>
    </row>
    <row r="34" spans="2:80" x14ac:dyDescent="0.25">
      <c r="B34" s="11">
        <v>118</v>
      </c>
      <c r="C34" s="23" t="s">
        <v>28</v>
      </c>
      <c r="D34" s="12" t="s">
        <v>17</v>
      </c>
      <c r="E34" s="11">
        <v>15.98</v>
      </c>
      <c r="F34" s="12">
        <f t="shared" si="24"/>
        <v>1.5471793820038299E-5</v>
      </c>
      <c r="G34" s="12">
        <f t="shared" ref="G34" si="26">AVERAGE(F34:F36)</f>
        <v>1.604575193104275E-5</v>
      </c>
      <c r="H34" s="12">
        <f t="shared" ref="H34" si="27">STDEV(F34:F36)</f>
        <v>1.1833943514789422E-6</v>
      </c>
      <c r="I34" s="14">
        <f>G34/G31</f>
        <v>1.7403621948689056</v>
      </c>
      <c r="J34" s="15">
        <f>((H34/G34)^2+(H31/G31)^2)^0.5*I34</f>
        <v>0.88320224521122104</v>
      </c>
      <c r="K34" s="11">
        <v>25.73</v>
      </c>
      <c r="L34" s="12">
        <f t="shared" si="22"/>
        <v>9.75</v>
      </c>
      <c r="M34" s="12">
        <f t="shared" si="23"/>
        <v>1.1613350732448454E-3</v>
      </c>
      <c r="N34" s="12">
        <f t="shared" ref="N34" si="28">AVERAGE(M34:M36)</f>
        <v>1.1484823973878084E-3</v>
      </c>
      <c r="O34" s="12">
        <f t="shared" ref="O34" si="29">STDEV(M34:M36)</f>
        <v>1.0323386940715023E-4</v>
      </c>
      <c r="P34" s="14">
        <f>N34/N31</f>
        <v>1.6746680384354307</v>
      </c>
      <c r="Q34" s="15">
        <f>((O34/N34)^2+(O31/N31)^2)^0.5*P34</f>
        <v>0.52554319702489216</v>
      </c>
      <c r="R34" s="11">
        <v>25.96</v>
      </c>
      <c r="S34" s="12">
        <f>R34-E34</f>
        <v>9.98</v>
      </c>
      <c r="T34" s="12">
        <f t="shared" si="4"/>
        <v>9.9019480448245007E-4</v>
      </c>
      <c r="U34" s="12">
        <f t="shared" ref="U34" si="30">AVERAGE(T34:T36)</f>
        <v>9.5557120822241999E-4</v>
      </c>
      <c r="V34" s="12">
        <f t="shared" ref="V34" si="31">STDEV(T34:T36)</f>
        <v>9.8652075915184786E-5</v>
      </c>
      <c r="W34" s="14">
        <f>U34/U31</f>
        <v>1.3209073402539631</v>
      </c>
      <c r="X34" s="15">
        <f>((V34/U34)^2+(V31/U31)^2)^0.5*W34</f>
        <v>0.42813033079457452</v>
      </c>
      <c r="Y34" s="11">
        <v>26.75</v>
      </c>
      <c r="Z34" s="12">
        <f t="shared" si="5"/>
        <v>10.77</v>
      </c>
      <c r="AA34" s="12">
        <f t="shared" si="6"/>
        <v>5.7267331505462876E-4</v>
      </c>
      <c r="AB34" s="12">
        <f t="shared" ref="AB34" si="32">AVERAGE(AA34:AA36)</f>
        <v>5.8774255133402307E-4</v>
      </c>
      <c r="AC34" s="12">
        <f t="shared" ref="AC34" si="33">STDEV(AA34:AA36)</f>
        <v>5.5064034618432314E-5</v>
      </c>
      <c r="AD34" s="14">
        <f>AB34/AB31</f>
        <v>1.1798551707282712</v>
      </c>
      <c r="AE34" s="14">
        <f>((AC34/AB34)^2+(AC31/AB31)^2)^0.5*AD34</f>
        <v>0.31404899256706065</v>
      </c>
      <c r="AF34" s="11">
        <v>21.21</v>
      </c>
      <c r="AG34" s="12">
        <f t="shared" si="7"/>
        <v>5.23</v>
      </c>
      <c r="AH34" s="12">
        <f t="shared" si="8"/>
        <v>2.6644840367748637E-2</v>
      </c>
      <c r="AI34" s="12">
        <f t="shared" ref="AI34" si="34">AVERAGE(AH34:AH36)</f>
        <v>2.3617176018028221E-2</v>
      </c>
      <c r="AJ34" s="12">
        <f t="shared" ref="AJ34" si="35">STDEV(AH34:AH36)</f>
        <v>3.2441374158046661E-3</v>
      </c>
      <c r="AK34" s="14">
        <f>AI34/AI31</f>
        <v>2.8981133395641057</v>
      </c>
      <c r="AL34" s="15">
        <f>((AJ34/AI34)^2+(AJ31/AI31)^2)^0.5*AK34</f>
        <v>0.42265848446407178</v>
      </c>
      <c r="AM34" s="11">
        <v>25.99</v>
      </c>
      <c r="AN34" s="12">
        <f t="shared" si="9"/>
        <v>10.009999999999998</v>
      </c>
      <c r="AO34" s="12">
        <f t="shared" si="10"/>
        <v>9.6981689007523181E-4</v>
      </c>
      <c r="AP34" s="12">
        <f>AVERAGE(AO34:AO35)</f>
        <v>1.0118753573932929E-3</v>
      </c>
      <c r="AQ34" s="12">
        <f>STDEV(AO34:AO35)</f>
        <v>5.9479654893827621E-5</v>
      </c>
      <c r="AR34" s="14">
        <f>AP34/AP31</f>
        <v>0.54733876929010528</v>
      </c>
      <c r="AS34" s="15">
        <f>((AQ34/AP34)^2+(AQ31/AP31)^2)^0.5*AR34</f>
        <v>0.121735508673049</v>
      </c>
      <c r="AT34" s="11">
        <v>19.100000000000001</v>
      </c>
      <c r="AU34" s="12">
        <f t="shared" si="11"/>
        <v>3.120000000000001</v>
      </c>
      <c r="AV34" s="12">
        <f t="shared" si="12"/>
        <v>0.1150234563281093</v>
      </c>
      <c r="AW34" s="12">
        <f>AVERAGE(AV34:AV35)</f>
        <v>0.11582629013510506</v>
      </c>
      <c r="AX34" s="12">
        <f>STDEV(AV34:AV35)</f>
        <v>1.1353784581850342E-3</v>
      </c>
      <c r="AY34" s="14">
        <f>AW34/AW31</f>
        <v>5.9406462055104994</v>
      </c>
      <c r="AZ34" s="15">
        <f>((AX34/AW34)^2+(AX31/AW31)^2)^0.5*AY34</f>
        <v>1.1442573292906957</v>
      </c>
      <c r="BA34" s="11">
        <v>30.26</v>
      </c>
      <c r="BB34" s="12">
        <f t="shared" si="13"/>
        <v>14.280000000000001</v>
      </c>
      <c r="BC34" s="12">
        <f t="shared" si="14"/>
        <v>5.026800642502278E-5</v>
      </c>
      <c r="BD34" s="12">
        <f t="shared" ref="BD34" si="36">AVERAGE(BC34:BC36)</f>
        <v>4.8373563655744847E-5</v>
      </c>
      <c r="BE34" s="12">
        <f t="shared" ref="BE34" si="37">STDEV(BC34:BC36)</f>
        <v>2.4408041948748128E-6</v>
      </c>
      <c r="BF34" s="14">
        <f>BD34/BD31</f>
        <v>0.92644772934001585</v>
      </c>
      <c r="BG34" s="14">
        <f>((BE34/BD34)^2+(BE31/BD31)^2)^0.5*BF34</f>
        <v>0.28693987053819853</v>
      </c>
      <c r="BH34" s="11">
        <v>27.35</v>
      </c>
      <c r="BI34" s="12">
        <f t="shared" si="15"/>
        <v>11.370000000000001</v>
      </c>
      <c r="BJ34" s="12">
        <f t="shared" si="16"/>
        <v>3.7782348475155997E-4</v>
      </c>
      <c r="BK34" s="12">
        <f t="shared" ref="BK34" si="38">AVERAGE(BJ34:BJ36)</f>
        <v>3.6843809049466256E-4</v>
      </c>
      <c r="BL34" s="12">
        <f t="shared" ref="BL34" si="39">STDEV(BJ34:BJ36)</f>
        <v>1.0285277911483308E-5</v>
      </c>
      <c r="BM34" s="14">
        <f>BK34/BK31</f>
        <v>2.3683381731368476</v>
      </c>
      <c r="BN34" s="15">
        <f>((BL34/BK34)^2+(BL31/BK31)^2)^0.5*BM34</f>
        <v>1.0272855226829405</v>
      </c>
      <c r="BO34" s="11">
        <v>25.26</v>
      </c>
      <c r="BP34" s="12">
        <f t="shared" si="17"/>
        <v>9.2800000000000011</v>
      </c>
      <c r="BQ34" s="12">
        <f t="shared" si="18"/>
        <v>1.6085762056007283E-3</v>
      </c>
      <c r="BR34" s="12">
        <f t="shared" ref="BR34" si="40">BQ34:BQ36</f>
        <v>1.6085762056007283E-3</v>
      </c>
      <c r="BS34" s="12">
        <f t="shared" ref="BS34" si="41">STDEV(BQ34:BQ36)</f>
        <v>4.5229320392273947E-5</v>
      </c>
      <c r="BT34" s="14">
        <f>BR34/BR31</f>
        <v>0.95263799804393468</v>
      </c>
      <c r="BU34" s="15">
        <f>((BS34/BR34)^2+(BS31/BR31)^2)^0.5*BT34</f>
        <v>0.33391498977961309</v>
      </c>
      <c r="BV34" s="11">
        <v>35.04</v>
      </c>
      <c r="BW34" s="12">
        <f t="shared" si="20"/>
        <v>19.059999999999999</v>
      </c>
      <c r="BX34" s="12">
        <f t="shared" si="19"/>
        <v>1.8296511065011338E-6</v>
      </c>
      <c r="BY34" s="12">
        <f>AVERAGE(BX34:BX35)</f>
        <v>2.3207982412494391E-6</v>
      </c>
      <c r="BZ34" s="12">
        <f>STDEV(BX34:BX35)</f>
        <v>6.9458693908173893E-7</v>
      </c>
      <c r="CA34" s="14">
        <f>BY34/BY31</f>
        <v>32.809689921331419</v>
      </c>
      <c r="CB34" s="47">
        <f>((BZ34/BY34)^2+(BZ31/BY31)^2)^0.5*CA34</f>
        <v>13.248621058817777</v>
      </c>
    </row>
    <row r="35" spans="2:80" x14ac:dyDescent="0.25">
      <c r="B35" s="7">
        <f t="shared" si="25"/>
        <v>119</v>
      </c>
      <c r="C35" s="9" t="s">
        <v>28</v>
      </c>
      <c r="D35" s="8" t="s">
        <v>17</v>
      </c>
      <c r="E35" s="7">
        <v>16</v>
      </c>
      <c r="F35" s="8">
        <f t="shared" si="24"/>
        <v>1.52587890625E-5</v>
      </c>
      <c r="G35" s="8"/>
      <c r="H35" s="8"/>
      <c r="I35" s="6"/>
      <c r="J35" s="5"/>
      <c r="K35" s="7">
        <v>25.65</v>
      </c>
      <c r="L35" s="8">
        <f t="shared" si="22"/>
        <v>9.6499999999999986</v>
      </c>
      <c r="M35" s="8">
        <f t="shared" si="23"/>
        <v>1.2446881126164688E-3</v>
      </c>
      <c r="N35" s="6"/>
      <c r="O35" s="6"/>
      <c r="P35" s="6"/>
      <c r="Q35" s="5"/>
      <c r="R35" s="7">
        <v>25.92</v>
      </c>
      <c r="S35" s="8">
        <f>R35-E35</f>
        <v>9.9200000000000017</v>
      </c>
      <c r="T35" s="8">
        <f t="shared" si="4"/>
        <v>1.0322441802357225E-3</v>
      </c>
      <c r="U35" s="6"/>
      <c r="V35" s="6"/>
      <c r="W35" s="6"/>
      <c r="X35" s="5"/>
      <c r="Y35" s="7">
        <v>26.59</v>
      </c>
      <c r="Z35" s="8">
        <f t="shared" si="5"/>
        <v>10.59</v>
      </c>
      <c r="AA35" s="8">
        <f t="shared" si="6"/>
        <v>6.4877237016431244E-4</v>
      </c>
      <c r="AB35" s="8"/>
      <c r="AC35" s="8"/>
      <c r="AD35" s="8"/>
      <c r="AE35" s="8"/>
      <c r="AF35" s="7">
        <v>21.38</v>
      </c>
      <c r="AG35" s="8">
        <f t="shared" si="7"/>
        <v>5.379999999999999</v>
      </c>
      <c r="AH35" s="8">
        <f t="shared" si="8"/>
        <v>2.4013674707625218E-2</v>
      </c>
      <c r="AI35" s="8"/>
      <c r="AJ35" s="8"/>
      <c r="AK35" s="8"/>
      <c r="AL35" s="4"/>
      <c r="AM35" s="7">
        <v>25.89</v>
      </c>
      <c r="AN35" s="8">
        <f t="shared" si="9"/>
        <v>9.89</v>
      </c>
      <c r="AO35" s="8">
        <f t="shared" si="10"/>
        <v>1.0539338247113541E-3</v>
      </c>
      <c r="AP35" s="8"/>
      <c r="AQ35" s="8"/>
      <c r="AR35" s="8"/>
      <c r="AS35" s="4"/>
      <c r="AT35" s="7">
        <v>19.100000000000001</v>
      </c>
      <c r="AU35" s="8">
        <f t="shared" si="11"/>
        <v>3.1000000000000014</v>
      </c>
      <c r="AV35" s="8">
        <f t="shared" si="12"/>
        <v>0.11662912394210083</v>
      </c>
      <c r="AW35" s="8"/>
      <c r="AX35" s="8"/>
      <c r="AY35" s="8"/>
      <c r="AZ35" s="4"/>
      <c r="BA35" s="7">
        <v>30.31</v>
      </c>
      <c r="BB35" s="8">
        <f t="shared" si="13"/>
        <v>14.309999999999999</v>
      </c>
      <c r="BC35" s="8">
        <f t="shared" si="14"/>
        <v>4.9233505811897461E-5</v>
      </c>
      <c r="BD35" s="8"/>
      <c r="BE35" s="8"/>
      <c r="BF35" s="8"/>
      <c r="BG35" s="8"/>
      <c r="BH35" s="7">
        <v>27.45</v>
      </c>
      <c r="BI35" s="8">
        <f t="shared" si="15"/>
        <v>11.45</v>
      </c>
      <c r="BJ35" s="8">
        <f t="shared" si="16"/>
        <v>3.5744279686172507E-4</v>
      </c>
      <c r="BK35" s="8"/>
      <c r="BL35" s="8"/>
      <c r="BM35" s="8"/>
      <c r="BN35" s="4"/>
      <c r="BO35" s="7">
        <v>25.34</v>
      </c>
      <c r="BP35" s="8">
        <f t="shared" si="17"/>
        <v>9.34</v>
      </c>
      <c r="BQ35" s="8">
        <f t="shared" si="18"/>
        <v>1.5430494372331582E-3</v>
      </c>
      <c r="BR35" s="8"/>
      <c r="BS35" s="8"/>
      <c r="BT35" s="6"/>
      <c r="BU35" s="5"/>
      <c r="BV35" s="7">
        <v>34.44</v>
      </c>
      <c r="BW35" s="8">
        <f t="shared" si="20"/>
        <v>18.439999999999998</v>
      </c>
      <c r="BX35" s="8">
        <f t="shared" si="19"/>
        <v>2.8119453759977439E-6</v>
      </c>
      <c r="BY35" s="8"/>
      <c r="BZ35" s="8"/>
      <c r="CA35" s="6"/>
      <c r="CB35" s="32"/>
    </row>
    <row r="36" spans="2:80" x14ac:dyDescent="0.25">
      <c r="B36" s="3">
        <f t="shared" si="25"/>
        <v>120</v>
      </c>
      <c r="C36" s="26" t="s">
        <v>28</v>
      </c>
      <c r="D36" s="2" t="s">
        <v>17</v>
      </c>
      <c r="E36" s="3">
        <v>15.81</v>
      </c>
      <c r="F36" s="2">
        <f t="shared" si="24"/>
        <v>1.7406672910589947E-5</v>
      </c>
      <c r="G36" s="2"/>
      <c r="H36" s="2"/>
      <c r="I36" s="17"/>
      <c r="J36" s="18"/>
      <c r="K36" s="3">
        <v>25.72</v>
      </c>
      <c r="L36" s="2">
        <f t="shared" si="22"/>
        <v>9.9099999999999984</v>
      </c>
      <c r="M36" s="2">
        <f t="shared" si="23"/>
        <v>1.0394240063021109E-3</v>
      </c>
      <c r="N36" s="17"/>
      <c r="O36" s="17"/>
      <c r="P36" s="17"/>
      <c r="Q36" s="18"/>
      <c r="R36" s="3">
        <v>26.02</v>
      </c>
      <c r="S36" s="2">
        <f t="shared" si="3"/>
        <v>10.209999999999999</v>
      </c>
      <c r="T36" s="2">
        <f t="shared" si="4"/>
        <v>8.4427463994908765E-4</v>
      </c>
      <c r="U36" s="17"/>
      <c r="V36" s="17"/>
      <c r="W36" s="17"/>
      <c r="X36" s="18"/>
      <c r="Y36" s="3">
        <v>26.66</v>
      </c>
      <c r="Z36" s="2">
        <f t="shared" si="5"/>
        <v>10.85</v>
      </c>
      <c r="AA36" s="2">
        <f t="shared" si="6"/>
        <v>5.4178196878312769E-4</v>
      </c>
      <c r="AB36" s="2"/>
      <c r="AC36" s="2"/>
      <c r="AD36" s="2"/>
      <c r="AE36" s="2"/>
      <c r="AF36" s="3">
        <v>21.44</v>
      </c>
      <c r="AG36" s="2">
        <f t="shared" si="7"/>
        <v>5.6300000000000008</v>
      </c>
      <c r="AH36" s="2">
        <f t="shared" si="8"/>
        <v>2.0193012978710807E-2</v>
      </c>
      <c r="AI36" s="2"/>
      <c r="AJ36" s="2"/>
      <c r="AK36" s="2"/>
      <c r="AL36" s="1"/>
      <c r="AM36" s="3">
        <v>25.75</v>
      </c>
      <c r="AN36" s="2">
        <f t="shared" si="9"/>
        <v>9.94</v>
      </c>
      <c r="AO36" s="2">
        <f t="shared" si="10"/>
        <v>1.0180329695714083E-3</v>
      </c>
      <c r="AP36" s="2"/>
      <c r="AQ36" s="2"/>
      <c r="AR36" s="2"/>
      <c r="AS36" s="1"/>
      <c r="AT36" s="3">
        <v>19.059999999999999</v>
      </c>
      <c r="AU36" s="2">
        <f t="shared" si="11"/>
        <v>3.2499999999999982</v>
      </c>
      <c r="AV36" s="2">
        <f t="shared" si="12"/>
        <v>0.10511205190671448</v>
      </c>
      <c r="AW36" s="2"/>
      <c r="AX36" s="2"/>
      <c r="AY36" s="2"/>
      <c r="AZ36" s="1"/>
      <c r="BA36" s="3">
        <v>30.23</v>
      </c>
      <c r="BB36" s="2">
        <f t="shared" si="13"/>
        <v>14.42</v>
      </c>
      <c r="BC36" s="2">
        <f t="shared" si="14"/>
        <v>4.5619178730314286E-5</v>
      </c>
      <c r="BD36" s="2"/>
      <c r="BE36" s="2"/>
      <c r="BF36" s="2"/>
      <c r="BG36" s="2"/>
      <c r="BH36" s="3">
        <v>27.21</v>
      </c>
      <c r="BI36" s="2">
        <f t="shared" si="15"/>
        <v>11.4</v>
      </c>
      <c r="BJ36" s="2">
        <f t="shared" si="16"/>
        <v>3.7004798987070263E-4</v>
      </c>
      <c r="BK36" s="2"/>
      <c r="BL36" s="2"/>
      <c r="BM36" s="2"/>
      <c r="BN36" s="1"/>
      <c r="BO36" s="3">
        <v>25.17</v>
      </c>
      <c r="BP36" s="2">
        <f t="shared" si="17"/>
        <v>9.3600000000000012</v>
      </c>
      <c r="BQ36" s="2">
        <f t="shared" si="18"/>
        <v>1.521805819649413E-3</v>
      </c>
      <c r="BR36" s="2"/>
      <c r="BS36" s="2"/>
      <c r="BT36" s="2"/>
      <c r="BU36" s="1"/>
      <c r="BV36" s="3">
        <v>35.1</v>
      </c>
      <c r="BW36" s="2">
        <f t="shared" si="20"/>
        <v>19.29</v>
      </c>
      <c r="BX36" s="2">
        <f t="shared" si="19"/>
        <v>1.5600243731647135E-6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8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</row>
    <row r="44" spans="2:80" x14ac:dyDescent="0.25">
      <c r="B44" s="69"/>
      <c r="C44" s="12" t="s">
        <v>0</v>
      </c>
      <c r="D44" s="23"/>
      <c r="E44" s="11" t="s">
        <v>1</v>
      </c>
      <c r="F44" s="24"/>
      <c r="G44" s="23" t="s">
        <v>2</v>
      </c>
      <c r="H44" s="23"/>
      <c r="I44" s="27" t="s">
        <v>3</v>
      </c>
      <c r="J44" s="24"/>
      <c r="K44" s="23" t="s">
        <v>4</v>
      </c>
      <c r="L44" s="23"/>
      <c r="M44" s="27" t="s">
        <v>18</v>
      </c>
      <c r="N44" s="24"/>
      <c r="O44" s="23" t="s">
        <v>19</v>
      </c>
      <c r="P44" s="23"/>
      <c r="Q44" s="27" t="s">
        <v>20</v>
      </c>
      <c r="R44" s="24"/>
      <c r="S44" s="23" t="s">
        <v>21</v>
      </c>
      <c r="T44" s="23"/>
      <c r="U44" s="27" t="s">
        <v>22</v>
      </c>
      <c r="V44" s="24"/>
      <c r="W44" s="23" t="s">
        <v>23</v>
      </c>
      <c r="X44" s="24"/>
    </row>
    <row r="45" spans="2:80" x14ac:dyDescent="0.25">
      <c r="B45" s="72" t="s">
        <v>11</v>
      </c>
      <c r="C45" s="55">
        <v>1</v>
      </c>
      <c r="D45" s="55">
        <v>7.2885378825914754E-2</v>
      </c>
      <c r="E45" s="66">
        <v>1</v>
      </c>
      <c r="F45" s="53">
        <v>0.25793874391860078</v>
      </c>
      <c r="G45" s="55">
        <v>1</v>
      </c>
      <c r="H45" s="55">
        <v>0.16413264291619639</v>
      </c>
      <c r="I45" s="66">
        <v>1</v>
      </c>
      <c r="J45" s="53">
        <v>7.6293292145834496E-2</v>
      </c>
      <c r="K45" s="55">
        <v>1</v>
      </c>
      <c r="L45" s="55">
        <v>0.13849179127853942</v>
      </c>
      <c r="M45" s="66">
        <v>1</v>
      </c>
      <c r="N45" s="53">
        <v>0.24210352679501965</v>
      </c>
      <c r="O45" s="55">
        <v>1</v>
      </c>
      <c r="P45" s="55">
        <v>0.20657151172600727</v>
      </c>
      <c r="Q45" s="66">
        <v>1</v>
      </c>
      <c r="R45" s="53">
        <v>0.13141328055801332</v>
      </c>
      <c r="S45" s="55">
        <v>1</v>
      </c>
      <c r="T45" s="55">
        <v>0.13681169058665743</v>
      </c>
      <c r="U45" s="66">
        <v>1</v>
      </c>
      <c r="V45" s="53">
        <v>9.9571197609458775E-2</v>
      </c>
      <c r="W45" s="55">
        <v>1</v>
      </c>
      <c r="X45" s="53">
        <v>0.44949665450417353</v>
      </c>
    </row>
    <row r="46" spans="2:80" x14ac:dyDescent="0.25">
      <c r="B46" s="70" t="s">
        <v>13</v>
      </c>
      <c r="C46" s="56">
        <v>0.35978347530164656</v>
      </c>
      <c r="D46" s="56">
        <v>0.18557365369084619</v>
      </c>
      <c r="E46" s="64">
        <v>16.723793545011223</v>
      </c>
      <c r="F46" s="54">
        <v>6.4498283054413141</v>
      </c>
      <c r="G46" s="56">
        <v>2.2077359440762865</v>
      </c>
      <c r="H46" s="56">
        <v>1.3915167022928254</v>
      </c>
      <c r="I46" s="64">
        <v>1.7612568006957467</v>
      </c>
      <c r="J46" s="54">
        <v>0.79190145708001303</v>
      </c>
      <c r="K46" s="56">
        <v>2.4818696815345347</v>
      </c>
      <c r="L46" s="56">
        <v>0.81231523385483895</v>
      </c>
      <c r="M46" s="64">
        <v>2.3931270500439297</v>
      </c>
      <c r="N46" s="54">
        <v>1.3715920090393003</v>
      </c>
      <c r="O46" s="56">
        <v>2.2485916293255075</v>
      </c>
      <c r="P46" s="56">
        <v>1.629420749128589</v>
      </c>
      <c r="Q46" s="64">
        <v>3.3272229079576516</v>
      </c>
      <c r="R46" s="54">
        <v>1.4201069645965614</v>
      </c>
      <c r="S46" s="56">
        <v>1.7460521572615839</v>
      </c>
      <c r="T46" s="56">
        <v>0.62922569974505671</v>
      </c>
      <c r="U46" s="64">
        <v>2.5840504465155623</v>
      </c>
      <c r="V46" s="54">
        <v>1.107055476213183</v>
      </c>
      <c r="W46" s="56">
        <v>1.1118134036088008</v>
      </c>
      <c r="X46" s="54">
        <v>1.2578995567662241</v>
      </c>
    </row>
    <row r="47" spans="2:80" x14ac:dyDescent="0.25">
      <c r="B47" s="70" t="s">
        <v>14</v>
      </c>
      <c r="C47" s="56">
        <v>0.6532871716817733</v>
      </c>
      <c r="D47" s="56">
        <v>0.56572156608334412</v>
      </c>
      <c r="E47" s="64">
        <v>0.74167948127427075</v>
      </c>
      <c r="F47" s="54">
        <v>0.14637359053372223</v>
      </c>
      <c r="G47" s="56">
        <v>0.59371083986276274</v>
      </c>
      <c r="H47" s="56">
        <v>5.4889364891832687E-2</v>
      </c>
      <c r="I47" s="64">
        <v>1.476225798323479</v>
      </c>
      <c r="J47" s="54">
        <v>0.17975458922841001</v>
      </c>
      <c r="K47" s="56">
        <v>4.8378415602072975</v>
      </c>
      <c r="L47" s="56">
        <v>4.729815570031831</v>
      </c>
      <c r="M47" s="64">
        <v>0.97942289310526309</v>
      </c>
      <c r="N47" s="54">
        <v>0.39462063930757635</v>
      </c>
      <c r="O47" s="56">
        <v>1.5628692709458012</v>
      </c>
      <c r="P47" s="56">
        <v>0.84877243817757875</v>
      </c>
      <c r="Q47" s="64">
        <v>0.92342040012615245</v>
      </c>
      <c r="R47" s="54">
        <v>0.19062522208709559</v>
      </c>
      <c r="S47" s="56">
        <v>1.999003952295118</v>
      </c>
      <c r="T47" s="56">
        <v>0.84502110499566707</v>
      </c>
      <c r="U47" s="64">
        <v>1.5127860351798716</v>
      </c>
      <c r="V47" s="54">
        <v>0.51913891116483168</v>
      </c>
      <c r="W47" s="56">
        <v>1.0394490504249692</v>
      </c>
      <c r="X47" s="54">
        <v>0.72832362801784134</v>
      </c>
    </row>
    <row r="48" spans="2:80" x14ac:dyDescent="0.25">
      <c r="B48" s="70" t="s">
        <v>15</v>
      </c>
      <c r="C48" s="56">
        <v>0.83253696819093626</v>
      </c>
      <c r="D48" s="56">
        <v>0.38736281996064437</v>
      </c>
      <c r="E48" s="64">
        <v>0.65950384861912348</v>
      </c>
      <c r="F48" s="54">
        <v>0.67469824937289569</v>
      </c>
      <c r="G48" s="56">
        <v>1.020048044122426</v>
      </c>
      <c r="H48" s="56">
        <v>0.68611079009295717</v>
      </c>
      <c r="I48" s="64">
        <v>1.287557686180824</v>
      </c>
      <c r="J48" s="54">
        <v>1.108209085544847</v>
      </c>
      <c r="K48" s="56">
        <v>0.96137692965020494</v>
      </c>
      <c r="L48" s="56">
        <v>0.12661005624519084</v>
      </c>
      <c r="M48" s="64">
        <v>0.45367815486266866</v>
      </c>
      <c r="N48" s="54">
        <v>0.1402165728524937</v>
      </c>
      <c r="O48" s="56">
        <v>0.58027226295499479</v>
      </c>
      <c r="P48" s="56">
        <v>0.14106883070980977</v>
      </c>
      <c r="Q48" s="64">
        <v>1.0572741393375344</v>
      </c>
      <c r="R48" s="54">
        <v>0.13717436324994664</v>
      </c>
      <c r="S48" s="56">
        <v>1.7396915064733132</v>
      </c>
      <c r="T48" s="56">
        <v>0.2701973031490339</v>
      </c>
      <c r="U48" s="64">
        <v>0.75631830225073549</v>
      </c>
      <c r="V48" s="54">
        <v>0.12823937634102864</v>
      </c>
      <c r="W48" s="56">
        <v>1.5365507218234664</v>
      </c>
      <c r="X48" s="54">
        <v>0.58900935140549837</v>
      </c>
    </row>
    <row r="49" spans="2:24" x14ac:dyDescent="0.25">
      <c r="B49" s="70" t="s">
        <v>16</v>
      </c>
      <c r="C49" s="56">
        <v>0.95626019929697503</v>
      </c>
      <c r="D49" s="56">
        <v>0.11090555173761817</v>
      </c>
      <c r="E49" s="64">
        <v>5.4585196757288193E-2</v>
      </c>
      <c r="F49" s="54">
        <v>2.1286205613280137E-2</v>
      </c>
      <c r="G49" s="6">
        <v>0.63416457659495173</v>
      </c>
      <c r="H49" s="6">
        <v>0.22649550875967397</v>
      </c>
      <c r="I49" s="64">
        <v>1.3885076959314482</v>
      </c>
      <c r="J49" s="54">
        <v>0.74593071796124655</v>
      </c>
      <c r="K49" s="56">
        <v>1.378085630496247</v>
      </c>
      <c r="L49" s="56">
        <v>0.79088768087695005</v>
      </c>
      <c r="M49" s="64">
        <v>0.35885566765428828</v>
      </c>
      <c r="N49" s="54">
        <v>0.12164206723924964</v>
      </c>
      <c r="O49" s="56">
        <v>0.62858378507716939</v>
      </c>
      <c r="P49" s="56">
        <v>0.23941965040225988</v>
      </c>
      <c r="Q49" s="64">
        <v>0.65204418726258329</v>
      </c>
      <c r="R49" s="54">
        <v>0.24560004554081721</v>
      </c>
      <c r="S49" s="56">
        <v>1.1046490421152833</v>
      </c>
      <c r="T49" s="56">
        <v>0.33957900778037697</v>
      </c>
      <c r="U49" s="64">
        <v>0.7671993045063159</v>
      </c>
      <c r="V49" s="54">
        <v>0.28994620011022426</v>
      </c>
      <c r="W49" s="56">
        <v>0.60642879625045742</v>
      </c>
      <c r="X49" s="54">
        <v>0.2235796055711371</v>
      </c>
    </row>
    <row r="50" spans="2:24" x14ac:dyDescent="0.25">
      <c r="B50" s="71" t="s">
        <v>28</v>
      </c>
      <c r="C50" s="59">
        <v>1.7403621948689056</v>
      </c>
      <c r="D50" s="59">
        <v>0.88320224521122104</v>
      </c>
      <c r="E50" s="65">
        <v>1.6746680384354307</v>
      </c>
      <c r="F50" s="60">
        <v>0.52554319702489216</v>
      </c>
      <c r="G50" s="59">
        <v>1.3209073402539631</v>
      </c>
      <c r="H50" s="59">
        <v>0.42813033079457452</v>
      </c>
      <c r="I50" s="65">
        <v>1.1798551707282712</v>
      </c>
      <c r="J50" s="60">
        <v>0.31404899256706065</v>
      </c>
      <c r="K50" s="59">
        <v>0.54733876929010528</v>
      </c>
      <c r="L50" s="59">
        <v>0.121735508673049</v>
      </c>
      <c r="M50" s="65">
        <v>2.8981133395641057</v>
      </c>
      <c r="N50" s="60">
        <v>0.42265848446407178</v>
      </c>
      <c r="O50" s="59">
        <v>5.9406462055104994</v>
      </c>
      <c r="P50" s="59">
        <v>1.1442573292906957</v>
      </c>
      <c r="Q50" s="65">
        <v>0.92644772934001585</v>
      </c>
      <c r="R50" s="60">
        <v>0.28693987053819853</v>
      </c>
      <c r="S50" s="59">
        <v>2.3683381731368476</v>
      </c>
      <c r="T50" s="59">
        <v>1.0272855226829405</v>
      </c>
      <c r="U50" s="65">
        <v>0.95263799804393468</v>
      </c>
      <c r="V50" s="60">
        <v>0.33391498977961309</v>
      </c>
      <c r="W50" s="59">
        <v>32.809689921331419</v>
      </c>
      <c r="X50" s="76">
        <v>13.248621058817777</v>
      </c>
    </row>
    <row r="87" spans="2:24" x14ac:dyDescent="0.25">
      <c r="B87" s="69"/>
      <c r="C87" s="12" t="s">
        <v>0</v>
      </c>
      <c r="D87" s="23"/>
      <c r="E87" s="11" t="s">
        <v>1</v>
      </c>
      <c r="F87" s="24"/>
      <c r="G87" s="23" t="s">
        <v>2</v>
      </c>
      <c r="H87" s="23"/>
      <c r="I87" s="27" t="s">
        <v>3</v>
      </c>
      <c r="J87" s="24"/>
      <c r="K87" s="23" t="s">
        <v>4</v>
      </c>
      <c r="L87" s="23"/>
      <c r="M87" s="27" t="s">
        <v>18</v>
      </c>
      <c r="N87" s="24"/>
      <c r="O87" s="23" t="s">
        <v>19</v>
      </c>
      <c r="P87" s="23"/>
      <c r="Q87" s="27" t="s">
        <v>20</v>
      </c>
      <c r="R87" s="24"/>
      <c r="S87" s="23" t="s">
        <v>21</v>
      </c>
      <c r="T87" s="23"/>
      <c r="U87" s="27" t="s">
        <v>22</v>
      </c>
      <c r="V87" s="24"/>
      <c r="W87" s="23" t="s">
        <v>23</v>
      </c>
      <c r="X87" s="24"/>
    </row>
    <row r="88" spans="2:24" x14ac:dyDescent="0.25">
      <c r="B88" s="72" t="s">
        <v>11</v>
      </c>
      <c r="C88" s="55">
        <v>1</v>
      </c>
      <c r="D88" s="55">
        <v>7.2885378825914754E-2</v>
      </c>
      <c r="E88" s="66">
        <v>1</v>
      </c>
      <c r="F88" s="53">
        <v>0.25793874391860078</v>
      </c>
      <c r="G88" s="55">
        <v>1</v>
      </c>
      <c r="H88" s="55">
        <v>0.16413264291619639</v>
      </c>
      <c r="I88" s="66">
        <v>1</v>
      </c>
      <c r="J88" s="53">
        <v>7.6293292145834496E-2</v>
      </c>
      <c r="K88" s="55">
        <v>1</v>
      </c>
      <c r="L88" s="55">
        <v>0.13849179127853942</v>
      </c>
      <c r="M88" s="66">
        <v>1</v>
      </c>
      <c r="N88" s="53">
        <v>0.24210352679501965</v>
      </c>
      <c r="O88" s="55">
        <v>1</v>
      </c>
      <c r="P88" s="55">
        <v>0.20657151172600727</v>
      </c>
      <c r="Q88" s="66">
        <v>1</v>
      </c>
      <c r="R88" s="53">
        <v>0.13141328055801332</v>
      </c>
      <c r="S88" s="55">
        <v>1</v>
      </c>
      <c r="T88" s="55">
        <v>0.13681169058665743</v>
      </c>
      <c r="U88" s="66">
        <v>1</v>
      </c>
      <c r="V88" s="53">
        <v>9.9571197609458775E-2</v>
      </c>
      <c r="W88" s="55">
        <v>1</v>
      </c>
      <c r="X88" s="53">
        <v>0.44949665450417353</v>
      </c>
    </row>
    <row r="89" spans="2:24" x14ac:dyDescent="0.25">
      <c r="B89" s="70" t="s">
        <v>13</v>
      </c>
      <c r="C89" s="56">
        <v>0.35978347530164656</v>
      </c>
      <c r="D89" s="56">
        <v>0.18557365369084619</v>
      </c>
      <c r="E89" s="64">
        <v>16.723793545011223</v>
      </c>
      <c r="F89" s="54">
        <v>6.4498283054413141</v>
      </c>
      <c r="G89" s="56">
        <v>2.2077359440762865</v>
      </c>
      <c r="H89" s="56">
        <v>1.3915167022928254</v>
      </c>
      <c r="I89" s="64">
        <v>1.7612568006957467</v>
      </c>
      <c r="J89" s="54">
        <v>0.79190145708001303</v>
      </c>
      <c r="K89" s="56">
        <v>2.4818696815345347</v>
      </c>
      <c r="L89" s="56">
        <v>0.81231523385483895</v>
      </c>
      <c r="M89" s="64">
        <v>2.3931270500439297</v>
      </c>
      <c r="N89" s="54">
        <v>1.3715920090393003</v>
      </c>
      <c r="O89" s="56">
        <v>2.2485916293255075</v>
      </c>
      <c r="P89" s="56">
        <v>1.629420749128589</v>
      </c>
      <c r="Q89" s="64">
        <v>3.3272229079576516</v>
      </c>
      <c r="R89" s="54">
        <v>1.4201069645965614</v>
      </c>
      <c r="S89" s="56">
        <v>1.7460521572615839</v>
      </c>
      <c r="T89" s="56">
        <v>0.62922569974505671</v>
      </c>
      <c r="U89" s="64">
        <v>2.5840504465155623</v>
      </c>
      <c r="V89" s="54">
        <v>1.107055476213183</v>
      </c>
      <c r="W89" s="56">
        <v>1.1118134036088008</v>
      </c>
      <c r="X89" s="54">
        <v>1.2578995567662241</v>
      </c>
    </row>
    <row r="90" spans="2:24" x14ac:dyDescent="0.25">
      <c r="B90" s="70" t="s">
        <v>14</v>
      </c>
      <c r="C90" s="56">
        <v>0.6532871716817733</v>
      </c>
      <c r="D90" s="56">
        <v>0.56572156608334412</v>
      </c>
      <c r="E90" s="64">
        <v>0.74167948127427075</v>
      </c>
      <c r="F90" s="54">
        <v>0.14637359053372223</v>
      </c>
      <c r="G90" s="56">
        <v>0.59371083986276274</v>
      </c>
      <c r="H90" s="56">
        <v>5.4889364891832687E-2</v>
      </c>
      <c r="I90" s="64">
        <v>1.476225798323479</v>
      </c>
      <c r="J90" s="54">
        <v>0.17975458922841001</v>
      </c>
      <c r="K90" s="56">
        <v>4.8378415602072975</v>
      </c>
      <c r="L90" s="56">
        <v>4.729815570031831</v>
      </c>
      <c r="M90" s="64">
        <v>0.97942289310526309</v>
      </c>
      <c r="N90" s="54">
        <v>0.39462063930757635</v>
      </c>
      <c r="O90" s="56">
        <v>1.5628692709458012</v>
      </c>
      <c r="P90" s="56">
        <v>0.84877243817757875</v>
      </c>
      <c r="Q90" s="64">
        <v>0.92342040012615245</v>
      </c>
      <c r="R90" s="54">
        <v>0.19062522208709559</v>
      </c>
      <c r="S90" s="56">
        <v>1.999003952295118</v>
      </c>
      <c r="T90" s="56">
        <v>0.84502110499566707</v>
      </c>
      <c r="U90" s="64">
        <v>1.5127860351798716</v>
      </c>
      <c r="V90" s="54">
        <v>0.51913891116483168</v>
      </c>
      <c r="W90" s="56">
        <v>1.0394490504249692</v>
      </c>
      <c r="X90" s="54">
        <v>0.72832362801784134</v>
      </c>
    </row>
    <row r="91" spans="2:24" x14ac:dyDescent="0.25">
      <c r="B91" s="70" t="s">
        <v>15</v>
      </c>
      <c r="C91" s="56">
        <v>0.83253696819093626</v>
      </c>
      <c r="D91" s="56">
        <v>0.38736281996064437</v>
      </c>
      <c r="E91" s="64">
        <v>0.65950384861912348</v>
      </c>
      <c r="F91" s="54">
        <v>0.67469824937289569</v>
      </c>
      <c r="G91" s="56">
        <v>1.020048044122426</v>
      </c>
      <c r="H91" s="56">
        <v>0.68611079009295717</v>
      </c>
      <c r="I91" s="64">
        <v>1.287557686180824</v>
      </c>
      <c r="J91" s="54">
        <v>1.108209085544847</v>
      </c>
      <c r="K91" s="56">
        <v>0.96137692965020494</v>
      </c>
      <c r="L91" s="56">
        <v>0.12661005624519084</v>
      </c>
      <c r="M91" s="64">
        <v>0.45367815486266866</v>
      </c>
      <c r="N91" s="54">
        <v>0.1402165728524937</v>
      </c>
      <c r="O91" s="56">
        <v>0.58027226295499479</v>
      </c>
      <c r="P91" s="56">
        <v>0.14106883070980977</v>
      </c>
      <c r="Q91" s="64">
        <v>1.0572741393375344</v>
      </c>
      <c r="R91" s="54">
        <v>0.13717436324994664</v>
      </c>
      <c r="S91" s="56">
        <v>1.7396915064733132</v>
      </c>
      <c r="T91" s="56">
        <v>0.2701973031490339</v>
      </c>
      <c r="U91" s="64">
        <v>0.75631830225073549</v>
      </c>
      <c r="V91" s="54">
        <v>0.12823937634102864</v>
      </c>
      <c r="W91" s="56">
        <v>1.5365507218234664</v>
      </c>
      <c r="X91" s="54">
        <v>0.58900935140549837</v>
      </c>
    </row>
    <row r="92" spans="2:24" x14ac:dyDescent="0.25">
      <c r="B92" s="70" t="s">
        <v>16</v>
      </c>
      <c r="C92" s="56">
        <v>0.95626019929697503</v>
      </c>
      <c r="D92" s="56">
        <v>0.11090555173761817</v>
      </c>
      <c r="E92" s="64">
        <v>5.4585196757288193E-2</v>
      </c>
      <c r="F92" s="54">
        <v>2.1286205613280137E-2</v>
      </c>
      <c r="G92" s="6">
        <v>0.63416457659495173</v>
      </c>
      <c r="H92" s="6">
        <v>0.22649550875967397</v>
      </c>
      <c r="I92" s="64">
        <v>1.3885076959314482</v>
      </c>
      <c r="J92" s="54">
        <v>0.74593071796124655</v>
      </c>
      <c r="K92" s="56">
        <v>1.378085630496247</v>
      </c>
      <c r="L92" s="56">
        <v>0.79088768087695005</v>
      </c>
      <c r="M92" s="64">
        <v>0.35885566765428828</v>
      </c>
      <c r="N92" s="54">
        <v>0.12164206723924964</v>
      </c>
      <c r="O92" s="56">
        <v>0.62858378507716939</v>
      </c>
      <c r="P92" s="56">
        <v>0.23941965040225988</v>
      </c>
      <c r="Q92" s="64">
        <v>0.65204418726258329</v>
      </c>
      <c r="R92" s="54">
        <v>0.24560004554081721</v>
      </c>
      <c r="S92" s="56">
        <v>1.1046490421152833</v>
      </c>
      <c r="T92" s="56">
        <v>0.33957900778037697</v>
      </c>
      <c r="U92" s="64">
        <v>0.7671993045063159</v>
      </c>
      <c r="V92" s="54">
        <v>0.28994620011022426</v>
      </c>
      <c r="W92" s="56">
        <v>0.60642879625045742</v>
      </c>
      <c r="X92" s="54">
        <v>0.2235796055711371</v>
      </c>
    </row>
    <row r="100" spans="2:71" x14ac:dyDescent="0.25">
      <c r="B100" s="84" t="s">
        <v>32</v>
      </c>
      <c r="C100" s="85" t="s">
        <v>1</v>
      </c>
      <c r="D100" s="85"/>
      <c r="E100" s="85" t="s">
        <v>33</v>
      </c>
      <c r="F100" s="85" t="s">
        <v>34</v>
      </c>
      <c r="G100" s="85" t="s">
        <v>35</v>
      </c>
      <c r="H100" s="86" t="s">
        <v>36</v>
      </c>
      <c r="I100" s="84" t="s">
        <v>32</v>
      </c>
      <c r="J100" s="85" t="s">
        <v>2</v>
      </c>
      <c r="K100" s="85"/>
      <c r="L100" s="85" t="s">
        <v>33</v>
      </c>
      <c r="M100" s="85" t="s">
        <v>34</v>
      </c>
      <c r="N100" s="85" t="s">
        <v>35</v>
      </c>
      <c r="O100" s="86" t="s">
        <v>36</v>
      </c>
      <c r="P100" s="84" t="s">
        <v>32</v>
      </c>
      <c r="Q100" s="87" t="s">
        <v>3</v>
      </c>
      <c r="R100" s="87"/>
      <c r="S100" s="85" t="s">
        <v>33</v>
      </c>
      <c r="T100" s="85" t="s">
        <v>34</v>
      </c>
      <c r="U100" s="85" t="s">
        <v>35</v>
      </c>
      <c r="V100" s="86" t="s">
        <v>36</v>
      </c>
      <c r="W100" s="84" t="s">
        <v>32</v>
      </c>
      <c r="X100" s="87" t="s">
        <v>4</v>
      </c>
      <c r="Y100" s="87"/>
      <c r="Z100" s="85" t="s">
        <v>33</v>
      </c>
      <c r="AA100" s="85" t="s">
        <v>34</v>
      </c>
      <c r="AB100" s="85" t="s">
        <v>35</v>
      </c>
      <c r="AC100" s="86" t="s">
        <v>36</v>
      </c>
      <c r="AD100" s="84" t="s">
        <v>32</v>
      </c>
      <c r="AE100" s="87" t="s">
        <v>18</v>
      </c>
      <c r="AF100" s="87"/>
      <c r="AG100" s="85" t="s">
        <v>33</v>
      </c>
      <c r="AH100" s="85" t="s">
        <v>34</v>
      </c>
      <c r="AI100" s="85" t="s">
        <v>35</v>
      </c>
      <c r="AJ100" s="86" t="s">
        <v>36</v>
      </c>
      <c r="AK100" s="84" t="s">
        <v>32</v>
      </c>
      <c r="AL100" s="87" t="s">
        <v>19</v>
      </c>
      <c r="AM100" s="87"/>
      <c r="AN100" s="85" t="s">
        <v>33</v>
      </c>
      <c r="AO100" s="85" t="s">
        <v>34</v>
      </c>
      <c r="AP100" s="85" t="s">
        <v>35</v>
      </c>
      <c r="AQ100" s="86" t="s">
        <v>36</v>
      </c>
      <c r="AR100" s="84" t="s">
        <v>32</v>
      </c>
      <c r="AS100" s="87" t="s">
        <v>20</v>
      </c>
      <c r="AT100" s="87"/>
      <c r="AU100" s="85" t="s">
        <v>33</v>
      </c>
      <c r="AV100" s="85" t="s">
        <v>34</v>
      </c>
      <c r="AW100" s="85" t="s">
        <v>35</v>
      </c>
      <c r="AX100" s="86" t="s">
        <v>36</v>
      </c>
      <c r="AY100" s="84" t="s">
        <v>32</v>
      </c>
      <c r="AZ100" s="87" t="s">
        <v>21</v>
      </c>
      <c r="BA100" s="87"/>
      <c r="BB100" s="85" t="s">
        <v>33</v>
      </c>
      <c r="BC100" s="85" t="s">
        <v>34</v>
      </c>
      <c r="BD100" s="85" t="s">
        <v>35</v>
      </c>
      <c r="BE100" s="86" t="s">
        <v>36</v>
      </c>
      <c r="BF100" s="84" t="s">
        <v>32</v>
      </c>
      <c r="BG100" s="87" t="s">
        <v>37</v>
      </c>
      <c r="BH100" s="87"/>
      <c r="BI100" s="85" t="s">
        <v>33</v>
      </c>
      <c r="BJ100" s="85" t="s">
        <v>34</v>
      </c>
      <c r="BK100" s="85" t="s">
        <v>35</v>
      </c>
      <c r="BL100" s="86" t="s">
        <v>36</v>
      </c>
      <c r="BM100" s="84" t="s">
        <v>32</v>
      </c>
      <c r="BN100" s="87" t="s">
        <v>23</v>
      </c>
      <c r="BO100" s="87"/>
      <c r="BP100" s="85" t="s">
        <v>33</v>
      </c>
      <c r="BQ100" s="85" t="s">
        <v>34</v>
      </c>
      <c r="BR100" s="85" t="s">
        <v>35</v>
      </c>
      <c r="BS100" s="86" t="s">
        <v>36</v>
      </c>
    </row>
    <row r="101" spans="2:71" x14ac:dyDescent="0.25">
      <c r="B101" s="38">
        <v>0</v>
      </c>
      <c r="C101" s="66">
        <v>1</v>
      </c>
      <c r="D101" s="53">
        <v>0.25793874391860078</v>
      </c>
      <c r="E101" s="39"/>
      <c r="F101" s="39"/>
      <c r="G101" s="39"/>
      <c r="H101" s="88"/>
      <c r="I101" s="38">
        <v>0</v>
      </c>
      <c r="J101" s="55">
        <v>1</v>
      </c>
      <c r="K101" s="55">
        <v>0.16413264291619639</v>
      </c>
      <c r="L101" s="39"/>
      <c r="M101" s="39"/>
      <c r="N101" s="39"/>
      <c r="O101" s="88"/>
      <c r="P101" s="38">
        <v>0</v>
      </c>
      <c r="Q101" s="66">
        <v>1</v>
      </c>
      <c r="R101" s="53">
        <v>7.6293292145834496E-2</v>
      </c>
      <c r="S101" s="39"/>
      <c r="T101" s="39"/>
      <c r="U101" s="39"/>
      <c r="V101" s="88"/>
      <c r="W101" s="38">
        <v>0</v>
      </c>
      <c r="X101" s="55">
        <v>1</v>
      </c>
      <c r="Y101" s="55">
        <v>0.13849179127853942</v>
      </c>
      <c r="Z101" s="39"/>
      <c r="AA101" s="39"/>
      <c r="AB101" s="39"/>
      <c r="AC101" s="88"/>
      <c r="AD101" s="38">
        <v>0</v>
      </c>
      <c r="AE101" s="66">
        <v>1</v>
      </c>
      <c r="AF101" s="53">
        <v>0.24210352679501965</v>
      </c>
      <c r="AG101" s="39"/>
      <c r="AH101" s="39"/>
      <c r="AI101" s="39"/>
      <c r="AJ101" s="88"/>
      <c r="AK101" s="38">
        <v>0</v>
      </c>
      <c r="AL101" s="55">
        <v>1</v>
      </c>
      <c r="AM101" s="55">
        <v>0.20657151172600727</v>
      </c>
      <c r="AN101" s="39"/>
      <c r="AO101" s="39"/>
      <c r="AP101" s="39"/>
      <c r="AQ101" s="88"/>
      <c r="AR101" s="38">
        <v>0</v>
      </c>
      <c r="AS101" s="66">
        <v>1</v>
      </c>
      <c r="AT101" s="53">
        <v>0.13141328055801332</v>
      </c>
      <c r="AU101" s="39"/>
      <c r="AV101" s="39"/>
      <c r="AW101" s="39"/>
      <c r="AX101" s="88"/>
      <c r="AY101" s="38">
        <v>0</v>
      </c>
      <c r="AZ101" s="55">
        <v>1</v>
      </c>
      <c r="BA101" s="55">
        <v>0.13681169058665743</v>
      </c>
      <c r="BB101" s="39"/>
      <c r="BC101" s="39"/>
      <c r="BD101" s="39"/>
      <c r="BE101" s="88"/>
      <c r="BF101" s="38">
        <v>0</v>
      </c>
      <c r="BG101" s="66">
        <v>1</v>
      </c>
      <c r="BH101" s="53">
        <v>9.9571197609458775E-2</v>
      </c>
      <c r="BI101" s="39"/>
      <c r="BJ101" s="39"/>
      <c r="BK101" s="39"/>
      <c r="BL101" s="88"/>
      <c r="BM101" s="38">
        <v>0</v>
      </c>
      <c r="BN101" s="55">
        <v>1</v>
      </c>
      <c r="BO101" s="53">
        <v>0.44949665450417353</v>
      </c>
      <c r="BP101" s="39"/>
      <c r="BQ101" s="39"/>
      <c r="BR101" s="39"/>
      <c r="BS101" s="88"/>
    </row>
    <row r="102" spans="2:71" x14ac:dyDescent="0.25">
      <c r="B102" s="38">
        <v>1</v>
      </c>
      <c r="C102" s="64">
        <v>16.723793545011223</v>
      </c>
      <c r="D102" s="54">
        <v>6.4498283054413141</v>
      </c>
      <c r="E102" s="39">
        <f>(C102+C101)*0.5*1</f>
        <v>8.8618967725056113</v>
      </c>
      <c r="F102" s="39">
        <f>((C102-D102)+(C101-D101))*0.5*1</f>
        <v>5.5080132478256534</v>
      </c>
      <c r="G102" s="39">
        <f>((C102+D102)+(C101+D101))*0.5*1</f>
        <v>12.215780297185569</v>
      </c>
      <c r="H102" s="88"/>
      <c r="I102" s="38">
        <v>1</v>
      </c>
      <c r="J102" s="56">
        <v>2.2077359440762865</v>
      </c>
      <c r="K102" s="56">
        <v>1.3915167022928254</v>
      </c>
      <c r="L102" s="39">
        <f>(J102+J101)*0.5*1</f>
        <v>1.6038679720381432</v>
      </c>
      <c r="M102" s="39">
        <f>((J102-K102)+(J101-K101))*0.5*1</f>
        <v>0.82604329943363231</v>
      </c>
      <c r="N102" s="39">
        <f>((J102+K102)+(J101+K101))*0.5*1</f>
        <v>2.3816926446426541</v>
      </c>
      <c r="O102" s="88"/>
      <c r="P102" s="38">
        <v>1</v>
      </c>
      <c r="Q102" s="64">
        <v>1.7612568006957467</v>
      </c>
      <c r="R102" s="54">
        <v>0.79190145708001303</v>
      </c>
      <c r="S102" s="39">
        <f>(Q102+Q101)*0.5*1</f>
        <v>1.3806284003478733</v>
      </c>
      <c r="T102" s="39">
        <f>((Q102-R102)+(Q101-R101))*0.5*1</f>
        <v>0.94653102573494963</v>
      </c>
      <c r="U102" s="39">
        <f>((Q102+R102)+(Q101+R101))*0.5*1</f>
        <v>1.814725774960797</v>
      </c>
      <c r="V102" s="88"/>
      <c r="W102" s="38">
        <v>1</v>
      </c>
      <c r="X102" s="56">
        <v>2.4818696815345347</v>
      </c>
      <c r="Y102" s="56">
        <v>0.81231523385483895</v>
      </c>
      <c r="Z102" s="39">
        <f>(X102+X101)*0.5*1</f>
        <v>1.7409348407672673</v>
      </c>
      <c r="AA102" s="39">
        <f>((X102-Y102)+(X101-Y101))*0.5*1</f>
        <v>1.2655313282005782</v>
      </c>
      <c r="AB102" s="39">
        <f>((X102+Y102)+(X101+Y101))*0.5*1</f>
        <v>2.2163383533339567</v>
      </c>
      <c r="AC102" s="88"/>
      <c r="AD102" s="38">
        <v>1</v>
      </c>
      <c r="AE102" s="64">
        <v>2.3931270500439297</v>
      </c>
      <c r="AF102" s="54">
        <v>1.3715920090393003</v>
      </c>
      <c r="AG102" s="39">
        <f>(AE102+AE101)*0.5*1</f>
        <v>1.6965635250219648</v>
      </c>
      <c r="AH102" s="39">
        <f>((AE102-AF102)+(AE101-AF101))*0.5*1</f>
        <v>0.88971575710480488</v>
      </c>
      <c r="AI102" s="39">
        <f>((AE102+AF102)+(AE101+AF101))*0.5*1</f>
        <v>2.5034112929391248</v>
      </c>
      <c r="AJ102" s="88"/>
      <c r="AK102" s="38">
        <v>1</v>
      </c>
      <c r="AL102" s="56">
        <v>2.2485916293255075</v>
      </c>
      <c r="AM102" s="56">
        <v>1.629420749128589</v>
      </c>
      <c r="AN102" s="39">
        <f>(AL102+AL101)*0.5*1</f>
        <v>1.6242958146627537</v>
      </c>
      <c r="AO102" s="39">
        <f>((AL102-AM102)+(AL101-AM101))*0.5*1</f>
        <v>0.70629968423545564</v>
      </c>
      <c r="AP102" s="39">
        <f>((AL102+AM102)+(AL101+AM101))*0.5*1</f>
        <v>2.5422919450900521</v>
      </c>
      <c r="AQ102" s="88"/>
      <c r="AR102" s="38">
        <v>1</v>
      </c>
      <c r="AS102" s="64">
        <v>3.3272229079576516</v>
      </c>
      <c r="AT102" s="54">
        <v>1.4201069645965614</v>
      </c>
      <c r="AU102" s="39">
        <f>(AS102+AS101)*0.5*1</f>
        <v>2.1636114539788256</v>
      </c>
      <c r="AV102" s="39">
        <f>((AS102-AT102)+(AS101-AT101))*0.5*1</f>
        <v>1.3878513314015386</v>
      </c>
      <c r="AW102" s="39">
        <f>((AS102+AT102)+(AS101+AT101))*0.5*1</f>
        <v>2.939371576556113</v>
      </c>
      <c r="AX102" s="88"/>
      <c r="AY102" s="38">
        <v>1</v>
      </c>
      <c r="AZ102" s="56">
        <v>1.7460521572615839</v>
      </c>
      <c r="BA102" s="56">
        <v>0.62922569974505671</v>
      </c>
      <c r="BB102" s="39">
        <f>(AZ102+AZ101)*0.5*1</f>
        <v>1.373026078630792</v>
      </c>
      <c r="BC102" s="39">
        <f>((AZ102-BA102)+(AZ101-BA101))*0.5*1</f>
        <v>0.99000738346493489</v>
      </c>
      <c r="BD102" s="39">
        <f>((AZ102+BA102)+(AZ101+BA101))*0.5*1</f>
        <v>1.7560447737966489</v>
      </c>
      <c r="BE102" s="88"/>
      <c r="BF102" s="38">
        <v>1</v>
      </c>
      <c r="BG102" s="64">
        <v>2.5840504465155623</v>
      </c>
      <c r="BH102" s="54">
        <v>1.107055476213183</v>
      </c>
      <c r="BI102" s="39">
        <f>(BG102+BG101)*0.5*1</f>
        <v>1.7920252232577811</v>
      </c>
      <c r="BJ102" s="39">
        <f>((BG102-BH102)+(BG101-BH101))*0.5*1</f>
        <v>1.1887118863464603</v>
      </c>
      <c r="BK102" s="39">
        <f>((BG102+BH102)+(BG101+BH101))*0.5*1</f>
        <v>2.395338560169102</v>
      </c>
      <c r="BL102" s="88"/>
      <c r="BM102" s="38">
        <v>1</v>
      </c>
      <c r="BN102" s="56">
        <v>1.1118134036088008</v>
      </c>
      <c r="BO102" s="54">
        <v>1.2578995567662241</v>
      </c>
      <c r="BP102" s="39">
        <f>(BN102+BN101)*0.5*1</f>
        <v>1.0559067018044004</v>
      </c>
      <c r="BQ102" s="39">
        <f>((BN102-BO102)+(BN101-BO101))*0.5*1</f>
        <v>0.20220859616920156</v>
      </c>
      <c r="BR102" s="39">
        <f>((BN102+BO102)+(BN101+BO101))*0.5*1</f>
        <v>1.909604807439599</v>
      </c>
      <c r="BS102" s="88"/>
    </row>
    <row r="103" spans="2:71" x14ac:dyDescent="0.25">
      <c r="B103" s="38">
        <v>2</v>
      </c>
      <c r="C103" s="64">
        <v>0.74167948127427075</v>
      </c>
      <c r="D103" s="54">
        <v>0.14637359053372223</v>
      </c>
      <c r="E103" s="39">
        <f>(C103+C102)*0.5*1</f>
        <v>8.732736513142747</v>
      </c>
      <c r="F103" s="39">
        <f>((C103-D103)+(C102-D102))*0.5*1</f>
        <v>5.4346355651552276</v>
      </c>
      <c r="G103" s="39">
        <f>((C103+D103)+(C102+D102))*0.5*1</f>
        <v>12.030837461130265</v>
      </c>
      <c r="H103" s="88"/>
      <c r="I103" s="38">
        <v>2</v>
      </c>
      <c r="J103" s="56">
        <v>0.59371083986276274</v>
      </c>
      <c r="K103" s="56">
        <v>5.4889364891832687E-2</v>
      </c>
      <c r="L103" s="39">
        <f>(J103+J102)*0.5*1</f>
        <v>1.4007233919695246</v>
      </c>
      <c r="M103" s="39">
        <f>((J103-K103)+(J102-K102))*0.5*1</f>
        <v>0.6775203583771956</v>
      </c>
      <c r="N103" s="39">
        <f>((J103+K103)+(J102+K102))*0.5*1</f>
        <v>2.1239264255618537</v>
      </c>
      <c r="O103" s="88"/>
      <c r="P103" s="38">
        <v>2</v>
      </c>
      <c r="Q103" s="64">
        <v>1.476225798323479</v>
      </c>
      <c r="R103" s="54">
        <v>0.17975458922841001</v>
      </c>
      <c r="S103" s="39">
        <f>(Q103+Q102)*0.5*1</f>
        <v>1.6187412995096129</v>
      </c>
      <c r="T103" s="39">
        <f>((Q103-R103)+(Q102-R102))*0.5*1</f>
        <v>1.1329132763554013</v>
      </c>
      <c r="U103" s="39">
        <f>((Q103+R103)+(Q102+R102))*0.5*1</f>
        <v>2.1045693226638242</v>
      </c>
      <c r="V103" s="88"/>
      <c r="W103" s="38">
        <v>2</v>
      </c>
      <c r="X103" s="56">
        <v>4.8378415602072975</v>
      </c>
      <c r="Y103" s="56">
        <v>4.729815570031831</v>
      </c>
      <c r="Z103" s="39">
        <f>(X103+X102)*0.5*1</f>
        <v>3.6598556208709159</v>
      </c>
      <c r="AA103" s="39">
        <f>((X103-Y103)+(X102-Y102))*0.5*1</f>
        <v>0.88879021892758114</v>
      </c>
      <c r="AB103" s="39">
        <f>((X103+Y103)+(X102+Y102))*0.5*1</f>
        <v>6.4309210228142515</v>
      </c>
      <c r="AC103" s="88"/>
      <c r="AD103" s="38">
        <v>2</v>
      </c>
      <c r="AE103" s="64">
        <v>0.97942289310526309</v>
      </c>
      <c r="AF103" s="54">
        <v>0.39462063930757635</v>
      </c>
      <c r="AG103" s="39">
        <f>(AE103+AE102)*0.5*1</f>
        <v>1.6862749715745964</v>
      </c>
      <c r="AH103" s="39">
        <f>((AE103-AF103)+(AE102-AF102))*0.5*1</f>
        <v>0.80316864740115801</v>
      </c>
      <c r="AI103" s="39">
        <f>((AE103+AF103)+(AE102+AF102))*0.5*1</f>
        <v>2.5693812957480349</v>
      </c>
      <c r="AJ103" s="88"/>
      <c r="AK103" s="38">
        <v>2</v>
      </c>
      <c r="AL103" s="56">
        <v>1.5628692709458012</v>
      </c>
      <c r="AM103" s="56">
        <v>0.84877243817757875</v>
      </c>
      <c r="AN103" s="39">
        <f>(AL103+AL102)*0.5*1</f>
        <v>1.9057304501356542</v>
      </c>
      <c r="AO103" s="39">
        <f>((AL103-AM103)+(AL102-AM102))*0.5*1</f>
        <v>0.66663385648257045</v>
      </c>
      <c r="AP103" s="39">
        <f>((AL103+AM103)+(AL102+AM102))*0.5*1</f>
        <v>3.1448270437887382</v>
      </c>
      <c r="AQ103" s="88"/>
      <c r="AR103" s="38">
        <v>2</v>
      </c>
      <c r="AS103" s="64">
        <v>0.92342040012615245</v>
      </c>
      <c r="AT103" s="54">
        <v>0.19062522208709559</v>
      </c>
      <c r="AU103" s="39">
        <f>(AS103+AS102)*0.5*1</f>
        <v>2.125321654041902</v>
      </c>
      <c r="AV103" s="39">
        <f>((AS103-AT103)+(AS102-AT102))*0.5*1</f>
        <v>1.3199555607000737</v>
      </c>
      <c r="AW103" s="39">
        <f>((AS103+AT103)+(AS102+AT102))*0.5*1</f>
        <v>2.9306877473837303</v>
      </c>
      <c r="AX103" s="88"/>
      <c r="AY103" s="38">
        <v>2</v>
      </c>
      <c r="AZ103" s="56">
        <v>1.999003952295118</v>
      </c>
      <c r="BA103" s="56">
        <v>0.84502110499566707</v>
      </c>
      <c r="BB103" s="39">
        <f>(AZ103+AZ102)*0.5*1</f>
        <v>1.8725280547783509</v>
      </c>
      <c r="BC103" s="39">
        <f>((AZ103-BA103)+(AZ102-BA102))*0.5*1</f>
        <v>1.135404652407989</v>
      </c>
      <c r="BD103" s="39">
        <f>((AZ103+BA103)+(AZ102+BA102))*0.5*1</f>
        <v>2.6096514571487126</v>
      </c>
      <c r="BE103" s="88"/>
      <c r="BF103" s="38">
        <v>2</v>
      </c>
      <c r="BG103" s="64">
        <v>1.5127860351798716</v>
      </c>
      <c r="BH103" s="54">
        <v>0.51913891116483168</v>
      </c>
      <c r="BI103" s="39">
        <f>(BG103+BG102)*0.5*1</f>
        <v>2.0484182408477167</v>
      </c>
      <c r="BJ103" s="39">
        <f>((BG103-BH103)+(BG102-BH102))*0.5*1</f>
        <v>1.2353210471587097</v>
      </c>
      <c r="BK103" s="39">
        <f>((BG103+BH103)+(BG102+BH102))*0.5*1</f>
        <v>2.8615154345367242</v>
      </c>
      <c r="BL103" s="88"/>
      <c r="BM103" s="38">
        <v>2</v>
      </c>
      <c r="BN103" s="56">
        <v>1.0394490504249692</v>
      </c>
      <c r="BO103" s="54">
        <v>0.72832362801784134</v>
      </c>
      <c r="BP103" s="39">
        <f>(BN103+BN102)*0.5*1</f>
        <v>1.0756312270168848</v>
      </c>
      <c r="BQ103" s="39">
        <f>((BN103-BO103)+(BN102-BO102))*0.5*1</f>
        <v>8.2519634624852234E-2</v>
      </c>
      <c r="BR103" s="39">
        <f>((BN103+BO103)+(BN102+BO102))*0.5*1</f>
        <v>2.0687428194089175</v>
      </c>
      <c r="BS103" s="88"/>
    </row>
    <row r="104" spans="2:71" x14ac:dyDescent="0.25">
      <c r="B104" s="38">
        <v>4</v>
      </c>
      <c r="C104" s="64">
        <v>0.65950384861912348</v>
      </c>
      <c r="D104" s="54">
        <v>0.67469824937289569</v>
      </c>
      <c r="E104" s="39">
        <f>(C104+C103)*0.5*2</f>
        <v>1.4011833298933942</v>
      </c>
      <c r="F104" s="39">
        <f>((C104-D104)+(C103-D103))*0.5*2</f>
        <v>0.58011148998677631</v>
      </c>
      <c r="G104" s="39">
        <f>((C104+D104)+(C103+D103))*0.5*2</f>
        <v>2.2222551698000124</v>
      </c>
      <c r="H104" s="88"/>
      <c r="I104" s="38">
        <v>4</v>
      </c>
      <c r="J104" s="56">
        <v>1.020048044122426</v>
      </c>
      <c r="K104" s="56">
        <v>0.68611079009295717</v>
      </c>
      <c r="L104" s="39">
        <f>(J104+J103)*0.5*2</f>
        <v>1.6137588839851889</v>
      </c>
      <c r="M104" s="39">
        <f>((J104-K104)+(J103-K103))*0.5*2</f>
        <v>0.87275872900039886</v>
      </c>
      <c r="N104" s="39">
        <f>((J104+K104)+(J103+K103))*0.5*2</f>
        <v>2.3547590389699788</v>
      </c>
      <c r="O104" s="88"/>
      <c r="P104" s="38">
        <v>4</v>
      </c>
      <c r="Q104" s="64">
        <v>1.287557686180824</v>
      </c>
      <c r="R104" s="54">
        <v>1.108209085544847</v>
      </c>
      <c r="S104" s="39">
        <f>(Q104+Q103)*0.5*2</f>
        <v>2.763783484504303</v>
      </c>
      <c r="T104" s="39">
        <f>((Q104-R104)+(Q103-R103))*0.5*2</f>
        <v>1.475819809731046</v>
      </c>
      <c r="U104" s="39">
        <f>((Q104+R104)+(Q103+R103))*0.5*2</f>
        <v>4.0517471592775598</v>
      </c>
      <c r="V104" s="88"/>
      <c r="W104" s="38">
        <v>4</v>
      </c>
      <c r="X104" s="56">
        <v>0.96137692965020494</v>
      </c>
      <c r="Y104" s="56">
        <v>0.12661005624519084</v>
      </c>
      <c r="Z104" s="39">
        <f>(X104+X103)*0.5*2</f>
        <v>5.7992184898575028</v>
      </c>
      <c r="AA104" s="39">
        <f>((X104-Y104)+(X103-Y103))*0.5*2</f>
        <v>0.94279286358048064</v>
      </c>
      <c r="AB104" s="39">
        <f>((X104+Y104)+(X103+Y103))*0.5*2</f>
        <v>10.655644116134525</v>
      </c>
      <c r="AC104" s="88"/>
      <c r="AD104" s="38">
        <v>4</v>
      </c>
      <c r="AE104" s="64">
        <v>0.45367815486266866</v>
      </c>
      <c r="AF104" s="54">
        <v>0.1402165728524937</v>
      </c>
      <c r="AG104" s="39">
        <f>(AE104+AE103)*0.5*2</f>
        <v>1.4331010479679318</v>
      </c>
      <c r="AH104" s="39">
        <f>((AE104-AF104)+(AE103-AF103))*0.5*2</f>
        <v>0.89826383580786162</v>
      </c>
      <c r="AI104" s="39">
        <f>((AE104+AF104)+(AE103+AF103))*0.5*2</f>
        <v>1.967938260128002</v>
      </c>
      <c r="AJ104" s="88"/>
      <c r="AK104" s="38">
        <v>4</v>
      </c>
      <c r="AL104" s="56">
        <v>0.58027226295499479</v>
      </c>
      <c r="AM104" s="56">
        <v>0.14106883070980977</v>
      </c>
      <c r="AN104" s="39">
        <f>(AL104+AL103)*0.5*2</f>
        <v>2.143141533900796</v>
      </c>
      <c r="AO104" s="39">
        <f>((AL104-AM104)+(AL103-AM103))*0.5*2</f>
        <v>1.1533002650134074</v>
      </c>
      <c r="AP104" s="39">
        <f>((AL104+AM104)+(AL103+AM103))*0.5*2</f>
        <v>3.1329828027881845</v>
      </c>
      <c r="AQ104" s="88"/>
      <c r="AR104" s="38">
        <v>4</v>
      </c>
      <c r="AS104" s="64">
        <v>1.0572741393375344</v>
      </c>
      <c r="AT104" s="54">
        <v>0.13717436324994664</v>
      </c>
      <c r="AU104" s="39">
        <f>(AS104+AS103)*0.5*2</f>
        <v>1.9806945394636868</v>
      </c>
      <c r="AV104" s="39">
        <f>((AS104-AT104)+(AS103-AT103))*0.5*2</f>
        <v>1.6528949541266447</v>
      </c>
      <c r="AW104" s="39">
        <f>((AS104+AT104)+(AS103+AT103))*0.5*2</f>
        <v>2.3084941248007294</v>
      </c>
      <c r="AX104" s="88"/>
      <c r="AY104" s="38">
        <v>4</v>
      </c>
      <c r="AZ104" s="56">
        <v>1.7396915064733132</v>
      </c>
      <c r="BA104" s="56">
        <v>0.2701973031490339</v>
      </c>
      <c r="BB104" s="39">
        <f>(AZ104+AZ103)*0.5*2</f>
        <v>3.7386954587684311</v>
      </c>
      <c r="BC104" s="39">
        <f>((AZ104-BA104)+(AZ103-BA103))*0.5*2</f>
        <v>2.6234770506237304</v>
      </c>
      <c r="BD104" s="39">
        <f>((AZ104+BA104)+(AZ103+BA103))*0.5*2</f>
        <v>4.8539138669131319</v>
      </c>
      <c r="BE104" s="88"/>
      <c r="BF104" s="38">
        <v>4</v>
      </c>
      <c r="BG104" s="64">
        <v>0.75631830225073549</v>
      </c>
      <c r="BH104" s="54">
        <v>0.12823937634102864</v>
      </c>
      <c r="BI104" s="39">
        <f>(BG104+BG103)*0.5*2</f>
        <v>2.269104337430607</v>
      </c>
      <c r="BJ104" s="39">
        <f>((BG104-BH104)+(BG103-BH103))*0.5*2</f>
        <v>1.6217260499247468</v>
      </c>
      <c r="BK104" s="39">
        <f>((BG104+BH104)+(BG103+BH103))*0.5*2</f>
        <v>2.9164826249364673</v>
      </c>
      <c r="BL104" s="88"/>
      <c r="BM104" s="38">
        <v>4</v>
      </c>
      <c r="BN104" s="56">
        <v>1.5365507218234664</v>
      </c>
      <c r="BO104" s="54">
        <v>0.58900935140549837</v>
      </c>
      <c r="BP104" s="39">
        <f>(BN104+BN103)*0.5*2</f>
        <v>2.5759997722484353</v>
      </c>
      <c r="BQ104" s="39">
        <f>((BN104-BO104)+(BN103-BO103))*0.5*2</f>
        <v>1.2586667928250959</v>
      </c>
      <c r="BR104" s="39">
        <f>((BN104+BO104)+(BN103+BO103))*0.5*2</f>
        <v>3.8933327516717755</v>
      </c>
      <c r="BS104" s="88"/>
    </row>
    <row r="105" spans="2:71" x14ac:dyDescent="0.25">
      <c r="B105" s="38">
        <v>6</v>
      </c>
      <c r="C105" s="64">
        <v>5.4585196757288193E-2</v>
      </c>
      <c r="D105" s="54">
        <v>2.1286205613280137E-2</v>
      </c>
      <c r="E105" s="39">
        <f>(C105+C104)*0.5*2</f>
        <v>0.71408904537641171</v>
      </c>
      <c r="F105" s="39">
        <f>((C105-D105)+(C104-D104))*0.5*2</f>
        <v>1.8104590390235847E-2</v>
      </c>
      <c r="G105" s="39">
        <f>((C105+D105)+(C104+D104))*0.5*2</f>
        <v>1.4100735003625875</v>
      </c>
      <c r="H105" s="88"/>
      <c r="I105" s="38">
        <v>6</v>
      </c>
      <c r="J105" s="6">
        <v>0.63416457659495173</v>
      </c>
      <c r="K105" s="6">
        <v>0.22649550875967397</v>
      </c>
      <c r="L105" s="39">
        <f>(J105+J104)*0.5*2</f>
        <v>1.6542126207173777</v>
      </c>
      <c r="M105" s="39">
        <f>((J105-K105)+(J104-K104))*0.5*2</f>
        <v>0.74160632186474662</v>
      </c>
      <c r="N105" s="39">
        <f>((J105+K105)+(J104+K104))*0.5*2</f>
        <v>2.5668189195700091</v>
      </c>
      <c r="O105" s="88"/>
      <c r="P105" s="38">
        <v>6</v>
      </c>
      <c r="Q105" s="64">
        <v>1.3885076959314482</v>
      </c>
      <c r="R105" s="54">
        <v>0.74593071796124655</v>
      </c>
      <c r="S105" s="39">
        <f>(Q105+Q104)*0.5*2</f>
        <v>2.676065382112272</v>
      </c>
      <c r="T105" s="39">
        <f>((Q105-R105)+(Q104-R104))*0.5*2</f>
        <v>0.82192557860617865</v>
      </c>
      <c r="U105" s="39">
        <f>((Q105+R105)+(Q104+R104))*0.5*2</f>
        <v>4.5302051856183656</v>
      </c>
      <c r="V105" s="88"/>
      <c r="W105" s="38">
        <v>6</v>
      </c>
      <c r="X105" s="56">
        <v>1.378085630496247</v>
      </c>
      <c r="Y105" s="56">
        <v>0.79088768087695005</v>
      </c>
      <c r="Z105" s="39">
        <f>(X105+X104)*0.5*2</f>
        <v>2.339462560146452</v>
      </c>
      <c r="AA105" s="39">
        <f>((X105-Y105)+(X104-Y104))*0.5*2</f>
        <v>1.4219648230243109</v>
      </c>
      <c r="AB105" s="39">
        <f>((X105+Y105)+(X104+Y104))*0.5*2</f>
        <v>3.2569602972685927</v>
      </c>
      <c r="AC105" s="88"/>
      <c r="AD105" s="38">
        <v>6</v>
      </c>
      <c r="AE105" s="64">
        <v>0.35885566765428828</v>
      </c>
      <c r="AF105" s="54">
        <v>0.12164206723924964</v>
      </c>
      <c r="AG105" s="39">
        <f>(AE105+AE104)*0.5*2</f>
        <v>0.81253382251695694</v>
      </c>
      <c r="AH105" s="39">
        <f>((AE105-AF105)+(AE104-AF104))*0.5*2</f>
        <v>0.55067518242521363</v>
      </c>
      <c r="AI105" s="39">
        <f>((AE105+AF105)+(AE104+AF104))*0.5*2</f>
        <v>1.0743924626087002</v>
      </c>
      <c r="AJ105" s="88"/>
      <c r="AK105" s="38">
        <v>6</v>
      </c>
      <c r="AL105" s="56">
        <v>0.62858378507716939</v>
      </c>
      <c r="AM105" s="56">
        <v>0.23941965040225988</v>
      </c>
      <c r="AN105" s="39">
        <f>(AL105+AL104)*0.5*2</f>
        <v>1.2088560480321642</v>
      </c>
      <c r="AO105" s="39">
        <f>((AL105-AM105)+(AL104-AM104))*0.5*2</f>
        <v>0.8283675669200945</v>
      </c>
      <c r="AP105" s="39">
        <f>((AL105+AM105)+(AL104+AM104))*0.5*2</f>
        <v>1.5893445291442339</v>
      </c>
      <c r="AQ105" s="88"/>
      <c r="AR105" s="38">
        <v>6</v>
      </c>
      <c r="AS105" s="64">
        <v>0.65204418726258329</v>
      </c>
      <c r="AT105" s="54">
        <v>0.24560004554081721</v>
      </c>
      <c r="AU105" s="39">
        <f>(AS105+AS104)*0.5*2</f>
        <v>1.7093183266001177</v>
      </c>
      <c r="AV105" s="39">
        <f>((AS105-AT105)+(AS104-AT104))*0.5*2</f>
        <v>1.3265439178093539</v>
      </c>
      <c r="AW105" s="39">
        <f>((AS105+AT105)+(AS104+AT104))*0.5*2</f>
        <v>2.0920927353908816</v>
      </c>
      <c r="AX105" s="88"/>
      <c r="AY105" s="38">
        <v>6</v>
      </c>
      <c r="AZ105" s="56">
        <v>1.1046490421152833</v>
      </c>
      <c r="BA105" s="56">
        <v>0.33957900778037697</v>
      </c>
      <c r="BB105" s="39">
        <f>(AZ105+AZ104)*0.5*2</f>
        <v>2.8443405485885966</v>
      </c>
      <c r="BC105" s="39">
        <f>((AZ105-BA105)+(AZ104-BA104))*0.5*2</f>
        <v>2.2345642376591854</v>
      </c>
      <c r="BD105" s="39">
        <f>((AZ105+BA105)+(AZ104+BA104))*0.5*2</f>
        <v>3.4541168595180074</v>
      </c>
      <c r="BE105" s="88"/>
      <c r="BF105" s="38">
        <v>6</v>
      </c>
      <c r="BG105" s="64">
        <v>0.7671993045063159</v>
      </c>
      <c r="BH105" s="54">
        <v>0.28994620011022426</v>
      </c>
      <c r="BI105" s="39">
        <f>(BG105+BG104)*0.5*2</f>
        <v>1.5235176067570513</v>
      </c>
      <c r="BJ105" s="39">
        <f>((BG105-BH105)+(BG104-BH104))*0.5*2</f>
        <v>1.1053320303057985</v>
      </c>
      <c r="BK105" s="39">
        <f>((BG105+BH105)+(BG104+BH104))*0.5*2</f>
        <v>1.9417031832083043</v>
      </c>
      <c r="BL105" s="88"/>
      <c r="BM105" s="38">
        <v>6</v>
      </c>
      <c r="BN105" s="56">
        <v>0.60642879625045742</v>
      </c>
      <c r="BO105" s="54">
        <v>0.2235796055711371</v>
      </c>
      <c r="BP105" s="39">
        <f>(BN105+BN104)*0.5*2</f>
        <v>2.1429795180739237</v>
      </c>
      <c r="BQ105" s="39">
        <f>((BN105-BO105)+(BN104-BO104))*0.5*2</f>
        <v>1.3303905610972884</v>
      </c>
      <c r="BR105" s="39">
        <f>((BN105+BO105)+(BN104+BO104))*0.5*2</f>
        <v>2.9555684750505593</v>
      </c>
      <c r="BS105" s="88"/>
    </row>
    <row r="106" spans="2:71" x14ac:dyDescent="0.25">
      <c r="B106" s="40"/>
      <c r="C106" s="41"/>
      <c r="D106" s="89" t="s">
        <v>38</v>
      </c>
      <c r="E106" s="89">
        <f>SUM(E102:E105)</f>
        <v>19.709905660918164</v>
      </c>
      <c r="F106" s="89">
        <f t="shared" ref="F106:G106" si="42">SUM(F102:F105)</f>
        <v>11.540864893357893</v>
      </c>
      <c r="G106" s="89">
        <f t="shared" si="42"/>
        <v>27.878946428478436</v>
      </c>
      <c r="H106" s="90">
        <f>E106-F106</f>
        <v>8.1690407675602703</v>
      </c>
      <c r="I106" s="40"/>
      <c r="J106" s="41"/>
      <c r="K106" s="89" t="s">
        <v>38</v>
      </c>
      <c r="L106" s="89">
        <f>SUM(L102:L105)</f>
        <v>6.2725628687102351</v>
      </c>
      <c r="M106" s="89">
        <f t="shared" ref="M106:N106" si="43">SUM(M102:M105)</f>
        <v>3.117928708675973</v>
      </c>
      <c r="N106" s="89">
        <f t="shared" si="43"/>
        <v>9.4271970287444962</v>
      </c>
      <c r="O106" s="90">
        <f>L106-M106</f>
        <v>3.154634160034262</v>
      </c>
      <c r="P106" s="40"/>
      <c r="Q106" s="41"/>
      <c r="R106" s="89" t="s">
        <v>38</v>
      </c>
      <c r="S106" s="89">
        <f>SUM(S102:S105)</f>
        <v>8.4392185664740609</v>
      </c>
      <c r="T106" s="89">
        <f t="shared" ref="T106:U106" si="44">SUM(T102:T105)</f>
        <v>4.3771896904275751</v>
      </c>
      <c r="U106" s="89">
        <f t="shared" si="44"/>
        <v>12.501247442520548</v>
      </c>
      <c r="V106" s="90">
        <f>S106-T106</f>
        <v>4.0620288760464858</v>
      </c>
      <c r="W106" s="40"/>
      <c r="X106" s="41"/>
      <c r="Y106" s="89" t="s">
        <v>38</v>
      </c>
      <c r="Z106" s="89">
        <f>SUM(Z102:Z105)</f>
        <v>13.539471511642137</v>
      </c>
      <c r="AA106" s="89">
        <f t="shared" ref="AA106:AB106" si="45">SUM(AA102:AA105)</f>
        <v>4.5190792337329508</v>
      </c>
      <c r="AB106" s="89">
        <f t="shared" si="45"/>
        <v>22.559863789551322</v>
      </c>
      <c r="AC106" s="90">
        <f>Z106-AA106</f>
        <v>9.0203922779091865</v>
      </c>
      <c r="AD106" s="40"/>
      <c r="AE106" s="41"/>
      <c r="AF106" s="89" t="s">
        <v>38</v>
      </c>
      <c r="AG106" s="89">
        <f>SUM(AG102:AG105)</f>
        <v>5.6284733670814502</v>
      </c>
      <c r="AH106" s="89">
        <f t="shared" ref="AH106:AI106" si="46">SUM(AH102:AH105)</f>
        <v>3.141823422739038</v>
      </c>
      <c r="AI106" s="89">
        <f t="shared" si="46"/>
        <v>8.1151233114238615</v>
      </c>
      <c r="AJ106" s="90">
        <f>AG106-AH106</f>
        <v>2.4866499443424122</v>
      </c>
      <c r="AK106" s="40"/>
      <c r="AL106" s="41"/>
      <c r="AM106" s="89" t="s">
        <v>38</v>
      </c>
      <c r="AN106" s="89">
        <f>SUM(AN102:AN105)</f>
        <v>6.8820238467313679</v>
      </c>
      <c r="AO106" s="89">
        <f t="shared" ref="AO106:AP106" si="47">SUM(AO102:AO105)</f>
        <v>3.354601372651528</v>
      </c>
      <c r="AP106" s="89">
        <f t="shared" si="47"/>
        <v>10.40944632081121</v>
      </c>
      <c r="AQ106" s="90">
        <f>AN106-AO106</f>
        <v>3.5274224740798399</v>
      </c>
      <c r="AR106" s="40"/>
      <c r="AS106" s="41"/>
      <c r="AT106" s="89" t="s">
        <v>38</v>
      </c>
      <c r="AU106" s="89">
        <f>SUM(AU102:AU105)</f>
        <v>7.9789459740845317</v>
      </c>
      <c r="AV106" s="89">
        <f t="shared" ref="AV106:AW106" si="48">SUM(AV102:AV105)</f>
        <v>5.6872457640376108</v>
      </c>
      <c r="AW106" s="89">
        <f t="shared" si="48"/>
        <v>10.270646184131454</v>
      </c>
      <c r="AX106" s="90">
        <f>AU106-AV106</f>
        <v>2.2917002100469208</v>
      </c>
      <c r="AY106" s="40"/>
      <c r="AZ106" s="41"/>
      <c r="BA106" s="89" t="s">
        <v>38</v>
      </c>
      <c r="BB106" s="89">
        <f>SUM(BB102:BB105)</f>
        <v>9.8285901407661704</v>
      </c>
      <c r="BC106" s="89">
        <f t="shared" ref="BC106:BD106" si="49">SUM(BC102:BC105)</f>
        <v>6.9834533241558399</v>
      </c>
      <c r="BD106" s="89">
        <f t="shared" si="49"/>
        <v>12.6737269573765</v>
      </c>
      <c r="BE106" s="90">
        <f>BB106-BC106</f>
        <v>2.8451368166103306</v>
      </c>
      <c r="BF106" s="40"/>
      <c r="BG106" s="41"/>
      <c r="BH106" s="89" t="s">
        <v>38</v>
      </c>
      <c r="BI106" s="89">
        <f>SUM(BI102:BI105)</f>
        <v>7.6330654082931559</v>
      </c>
      <c r="BJ106" s="89">
        <f t="shared" ref="BJ106:BK106" si="50">SUM(BJ102:BJ105)</f>
        <v>5.1510910137357149</v>
      </c>
      <c r="BK106" s="89">
        <f t="shared" si="50"/>
        <v>10.115039802850598</v>
      </c>
      <c r="BL106" s="90">
        <f>BI106-BJ106</f>
        <v>2.4819743945574411</v>
      </c>
      <c r="BM106" s="40"/>
      <c r="BN106" s="41"/>
      <c r="BO106" s="89" t="s">
        <v>38</v>
      </c>
      <c r="BP106" s="89">
        <f>SUM(BP102:BP105)</f>
        <v>6.8505172191436445</v>
      </c>
      <c r="BQ106" s="89">
        <f t="shared" ref="BQ106:BR106" si="51">SUM(BQ102:BQ105)</f>
        <v>2.8737855847164377</v>
      </c>
      <c r="BR106" s="89">
        <f t="shared" si="51"/>
        <v>10.82724885357085</v>
      </c>
      <c r="BS106" s="90">
        <f>BP106-BQ106</f>
        <v>3.9767316344272068</v>
      </c>
    </row>
    <row r="107" spans="2:71" x14ac:dyDescent="0.2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</row>
    <row r="108" spans="2:71" x14ac:dyDescent="0.25">
      <c r="B108" t="s">
        <v>39</v>
      </c>
      <c r="C108" s="21" t="s">
        <v>33</v>
      </c>
      <c r="D108" s="21" t="s">
        <v>36</v>
      </c>
      <c r="E108" s="21" t="s">
        <v>34</v>
      </c>
      <c r="F108" s="21" t="s">
        <v>35</v>
      </c>
      <c r="G108"/>
      <c r="H108"/>
      <c r="I108" s="91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</row>
    <row r="109" spans="2:71" x14ac:dyDescent="0.25">
      <c r="B109" t="s">
        <v>1</v>
      </c>
      <c r="C109" s="21">
        <v>19.709905660918164</v>
      </c>
      <c r="D109" s="21">
        <v>8.1690407675602703</v>
      </c>
      <c r="E109" s="21">
        <v>11.540864893357893</v>
      </c>
      <c r="F109" s="21">
        <v>27.878946428478436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</row>
    <row r="110" spans="2:71" x14ac:dyDescent="0.25">
      <c r="B110" t="s">
        <v>2</v>
      </c>
      <c r="C110">
        <v>6.2725628687102351</v>
      </c>
      <c r="D110">
        <v>3.154634160034262</v>
      </c>
      <c r="E110">
        <v>3.117928708675973</v>
      </c>
      <c r="F110">
        <v>9.4271970287444962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</row>
    <row r="111" spans="2:71" x14ac:dyDescent="0.25">
      <c r="B111" t="s">
        <v>3</v>
      </c>
      <c r="C111">
        <v>8.4392185664740609</v>
      </c>
      <c r="D111">
        <v>4.0620288760464858</v>
      </c>
      <c r="E111">
        <v>4.3771896904275751</v>
      </c>
      <c r="F111">
        <v>12.501247442520548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</row>
    <row r="112" spans="2:71" x14ac:dyDescent="0.25">
      <c r="B112" t="s">
        <v>4</v>
      </c>
      <c r="C112">
        <v>13.539471511642137</v>
      </c>
      <c r="D112">
        <v>9.0203922779091865</v>
      </c>
      <c r="E112">
        <v>4.5190792337329508</v>
      </c>
      <c r="F112">
        <v>22.559863789551322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</row>
    <row r="113" spans="2:71" x14ac:dyDescent="0.25">
      <c r="B113" t="s">
        <v>18</v>
      </c>
      <c r="C113">
        <v>5.6284733670814502</v>
      </c>
      <c r="D113">
        <v>2.4866499443424122</v>
      </c>
      <c r="E113">
        <v>3.141823422739038</v>
      </c>
      <c r="F113">
        <v>8.1151233114238615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</row>
    <row r="114" spans="2:71" x14ac:dyDescent="0.25">
      <c r="B114" t="s">
        <v>19</v>
      </c>
      <c r="C114">
        <v>6.8820238467313679</v>
      </c>
      <c r="D114">
        <v>3.5274224740798399</v>
      </c>
      <c r="E114">
        <v>3.354601372651528</v>
      </c>
      <c r="F114">
        <v>10.40944632081121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</row>
    <row r="115" spans="2:71" x14ac:dyDescent="0.25">
      <c r="B115" t="s">
        <v>20</v>
      </c>
      <c r="C115">
        <v>7.9789459740845317</v>
      </c>
      <c r="D115">
        <v>2.2917002100469208</v>
      </c>
      <c r="E115">
        <v>5.6872457640376108</v>
      </c>
      <c r="F115">
        <v>10.270646184131454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</row>
    <row r="116" spans="2:71" x14ac:dyDescent="0.25">
      <c r="B116" t="s">
        <v>21</v>
      </c>
      <c r="C116">
        <v>9.8285901407661704</v>
      </c>
      <c r="D116">
        <v>2.8451368166103306</v>
      </c>
      <c r="E116">
        <v>6.9834533241558399</v>
      </c>
      <c r="F116">
        <v>12.6737269573765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</row>
    <row r="117" spans="2:71" x14ac:dyDescent="0.25">
      <c r="B117" t="s">
        <v>37</v>
      </c>
      <c r="C117">
        <v>7.6330654082931559</v>
      </c>
      <c r="D117">
        <v>2.4819743945574411</v>
      </c>
      <c r="E117">
        <v>5.1510910137357149</v>
      </c>
      <c r="F117">
        <v>10.115039802850598</v>
      </c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</row>
    <row r="118" spans="2:71" x14ac:dyDescent="0.25">
      <c r="B118" s="8" t="s">
        <v>40</v>
      </c>
      <c r="C118">
        <v>6.8505172191436445</v>
      </c>
      <c r="D118">
        <v>3.9767316344272068</v>
      </c>
      <c r="E118">
        <v>2.8737855847164377</v>
      </c>
      <c r="F118">
        <v>10.82724885357085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</row>
    <row r="119" spans="2:71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2:71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B122"/>
  <sheetViews>
    <sheetView tabSelected="1" topLeftCell="A79" zoomScale="80" zoomScaleNormal="80" zoomScalePageLayoutView="75" workbookViewId="0">
      <selection activeCell="C111" sqref="C111:C114"/>
    </sheetView>
  </sheetViews>
  <sheetFormatPr defaultColWidth="8.85546875" defaultRowHeight="15" x14ac:dyDescent="0.25"/>
  <cols>
    <col min="7" max="8" width="12" bestFit="1" customWidth="1"/>
    <col min="15" max="15" width="12" bestFit="1" customWidth="1"/>
    <col min="29" max="29" width="13" bestFit="1" customWidth="1"/>
    <col min="36" max="36" width="13.42578125" bestFit="1" customWidth="1"/>
    <col min="43" max="43" width="12.28515625" bestFit="1" customWidth="1"/>
    <col min="56" max="57" width="13.42578125" bestFit="1" customWidth="1"/>
    <col min="67" max="67" width="11.5703125" customWidth="1"/>
    <col min="74" max="74" width="10.42578125" customWidth="1"/>
    <col min="77" max="78" width="13.42578125" bestFit="1" customWidth="1"/>
  </cols>
  <sheetData>
    <row r="3" spans="2:80" x14ac:dyDescent="0.25">
      <c r="B3" s="8"/>
      <c r="C3" s="8"/>
      <c r="D3" s="8"/>
      <c r="E3" s="20" t="s">
        <v>0</v>
      </c>
      <c r="F3" s="12"/>
      <c r="G3" s="12"/>
      <c r="H3" s="12"/>
      <c r="I3" s="12"/>
      <c r="J3" s="13"/>
      <c r="K3" s="20" t="s">
        <v>1</v>
      </c>
      <c r="L3" s="12"/>
      <c r="M3" s="12"/>
      <c r="N3" s="12"/>
      <c r="O3" s="12"/>
      <c r="P3" s="12"/>
      <c r="Q3" s="13"/>
      <c r="R3" s="20" t="s">
        <v>2</v>
      </c>
      <c r="S3" s="12"/>
      <c r="T3" s="12"/>
      <c r="U3" s="12"/>
      <c r="V3" s="12"/>
      <c r="W3" s="12"/>
      <c r="X3" s="13"/>
      <c r="Y3" s="20" t="s">
        <v>3</v>
      </c>
      <c r="Z3" s="12"/>
      <c r="AA3" s="12"/>
      <c r="AB3" s="12"/>
      <c r="AC3" s="12"/>
      <c r="AD3" s="12"/>
      <c r="AE3" s="13"/>
      <c r="AF3" s="20" t="s">
        <v>5</v>
      </c>
      <c r="AG3" s="12"/>
      <c r="AH3" s="12"/>
      <c r="AI3" s="12"/>
      <c r="AJ3" s="12"/>
      <c r="AK3" s="12"/>
      <c r="AL3" s="13"/>
      <c r="AM3" s="20" t="s">
        <v>30</v>
      </c>
      <c r="AN3" s="12"/>
      <c r="AO3" s="12"/>
      <c r="AP3" s="12"/>
      <c r="AQ3" s="12"/>
      <c r="AR3" s="12"/>
      <c r="AS3" s="13"/>
      <c r="AT3" s="20" t="s">
        <v>6</v>
      </c>
      <c r="AU3" s="12"/>
      <c r="AV3" s="12"/>
      <c r="AW3" s="12"/>
      <c r="AX3" s="12"/>
      <c r="AY3" s="12"/>
      <c r="AZ3" s="13"/>
      <c r="BA3" s="20" t="s">
        <v>7</v>
      </c>
      <c r="BB3" s="12"/>
      <c r="BC3" s="12"/>
      <c r="BD3" s="12"/>
      <c r="BE3" s="12"/>
      <c r="BF3" s="12"/>
      <c r="BG3" s="13"/>
      <c r="BH3" s="20" t="s">
        <v>8</v>
      </c>
      <c r="BI3" s="12"/>
      <c r="BJ3" s="12"/>
      <c r="BK3" s="12"/>
      <c r="BL3" s="12"/>
      <c r="BM3" s="12"/>
      <c r="BN3" s="13"/>
      <c r="BO3" s="20" t="s">
        <v>9</v>
      </c>
      <c r="BP3" s="12"/>
      <c r="BQ3" s="12"/>
      <c r="BR3" s="12"/>
      <c r="BS3" s="12"/>
      <c r="BT3" s="12"/>
      <c r="BU3" s="13"/>
      <c r="BV3" s="20" t="s">
        <v>10</v>
      </c>
      <c r="BW3" s="12"/>
      <c r="BX3" s="12"/>
      <c r="BY3" s="12"/>
      <c r="BZ3" s="12"/>
      <c r="CA3" s="12"/>
      <c r="CB3" s="13"/>
    </row>
    <row r="4" spans="2:80" x14ac:dyDescent="0.25">
      <c r="B4" s="11">
        <v>1</v>
      </c>
      <c r="C4" s="12" t="s">
        <v>11</v>
      </c>
      <c r="D4" s="13" t="s">
        <v>12</v>
      </c>
      <c r="E4" s="11">
        <v>16.96</v>
      </c>
      <c r="F4" s="12">
        <f t="shared" ref="F4:F30" si="0">2^-E4</f>
        <v>7.8438860065923012E-6</v>
      </c>
      <c r="G4" s="12">
        <f>AVERAGE(F4:F6)</f>
        <v>8.4412283771143567E-6</v>
      </c>
      <c r="H4" s="12">
        <f>STDEV(F4:F6)</f>
        <v>6.1524212802204148E-7</v>
      </c>
      <c r="I4" s="14">
        <v>1</v>
      </c>
      <c r="J4" s="15">
        <f>H4/G4</f>
        <v>7.2885378825914754E-2</v>
      </c>
      <c r="K4" s="11">
        <v>30.69</v>
      </c>
      <c r="L4" s="12">
        <f t="shared" ref="L4:L36" si="1">K4-E4</f>
        <v>13.73</v>
      </c>
      <c r="M4" s="12">
        <f t="shared" ref="M4:M36" si="2">2^-L4</f>
        <v>7.3596669170578627E-5</v>
      </c>
      <c r="N4" s="12">
        <f>AVERAGE(M4:M6)</f>
        <v>5.9404910460083508E-5</v>
      </c>
      <c r="O4" s="12">
        <f>STDEV(M4:M6)</f>
        <v>1.5322827986670888E-5</v>
      </c>
      <c r="P4" s="14">
        <v>1</v>
      </c>
      <c r="Q4" s="15">
        <f>O4/N4</f>
        <v>0.25793874391860078</v>
      </c>
      <c r="R4" s="11">
        <v>27.4</v>
      </c>
      <c r="S4" s="12">
        <f t="shared" ref="S4:S36" si="3">R4-E4</f>
        <v>10.439999999999998</v>
      </c>
      <c r="T4" s="12">
        <f t="shared" ref="T4:T36" si="4">2^-S4</f>
        <v>7.1985801625542157E-4</v>
      </c>
      <c r="U4" s="12">
        <f>AVERAGE(T4:T6)</f>
        <v>6.2233725398599883E-4</v>
      </c>
      <c r="V4" s="12">
        <f>STDEV(T4:T6)</f>
        <v>1.0214585828193017E-4</v>
      </c>
      <c r="W4" s="14">
        <v>1</v>
      </c>
      <c r="X4" s="15">
        <f>V4/U4</f>
        <v>0.16413264291619639</v>
      </c>
      <c r="Y4" s="11">
        <v>27.6</v>
      </c>
      <c r="Z4" s="12">
        <f t="shared" ref="Z4:Z36" si="5">Y4-E4</f>
        <v>10.64</v>
      </c>
      <c r="AA4" s="12">
        <f t="shared" ref="AA4:AA36" si="6">2^-Z4</f>
        <v>6.2667280154438674E-4</v>
      </c>
      <c r="AB4" s="12">
        <f>AVERAGE(AA4:AA6)</f>
        <v>5.9818907274648196E-4</v>
      </c>
      <c r="AC4" s="12">
        <f>STDEV(AA4:AA6)</f>
        <v>4.5637813685493194E-5</v>
      </c>
      <c r="AD4" s="14">
        <v>1</v>
      </c>
      <c r="AE4" s="15">
        <f>AC4/AB4</f>
        <v>7.6293292145834496E-2</v>
      </c>
      <c r="AF4" s="11">
        <v>23.5</v>
      </c>
      <c r="AG4" s="12">
        <f t="shared" ref="AG4:AG36" si="7">AF4-E4</f>
        <v>6.5399999999999991</v>
      </c>
      <c r="AH4" s="12">
        <f t="shared" ref="AH4:AH36" si="8">2^-AG4</f>
        <v>1.0746420454216759E-2</v>
      </c>
      <c r="AI4" s="12">
        <f>AVERAGE(AH4:AH6)</f>
        <v>1.0380935717045769E-2</v>
      </c>
      <c r="AJ4" s="12">
        <f>STDEV(AH4:AH6)</f>
        <v>2.513261148529167E-3</v>
      </c>
      <c r="AK4" s="14">
        <v>1</v>
      </c>
      <c r="AL4" s="15">
        <f>AJ4/AI4</f>
        <v>0.24210352679501965</v>
      </c>
      <c r="AM4" s="11">
        <v>26.4</v>
      </c>
      <c r="AN4" s="12">
        <f t="shared" ref="AN4:AN36" si="9">AM4-E4</f>
        <v>9.4399999999999977</v>
      </c>
      <c r="AO4" s="12">
        <f t="shared" ref="AO4:AO36" si="10">2^-AN4</f>
        <v>1.4397160325108436E-3</v>
      </c>
      <c r="AP4" s="12">
        <f>AVERAGE(AO4:AO6)</f>
        <v>1.352447711676418E-3</v>
      </c>
      <c r="AQ4" s="12">
        <f>STDEV(AO4:AO6)</f>
        <v>1.8730290620062873E-4</v>
      </c>
      <c r="AR4" s="14">
        <v>1</v>
      </c>
      <c r="AS4" s="15">
        <f>AQ4/AP4</f>
        <v>0.13849179127853942</v>
      </c>
      <c r="AT4" s="11">
        <v>22.89</v>
      </c>
      <c r="AU4" s="12">
        <f t="shared" ref="AU4:AU36" si="11">AT4-E4</f>
        <v>5.93</v>
      </c>
      <c r="AV4" s="12">
        <f t="shared" ref="AV4:AV36" si="12">2^-AU4</f>
        <v>1.6401823181610431E-2</v>
      </c>
      <c r="AW4" s="12">
        <f>AVERAGE(AV4:AV6)</f>
        <v>2.0007943526607477E-2</v>
      </c>
      <c r="AX4" s="12">
        <f>STDEV(AV4:AV6)</f>
        <v>4.1330711408198873E-3</v>
      </c>
      <c r="AY4" s="14">
        <v>1</v>
      </c>
      <c r="AZ4" s="15">
        <f>AX4/AW4</f>
        <v>0.20657151172600727</v>
      </c>
      <c r="BA4" s="11">
        <v>30.57</v>
      </c>
      <c r="BB4" s="12">
        <f t="shared" ref="BB4:BB36" si="13">BA4-E4</f>
        <v>13.61</v>
      </c>
      <c r="BC4" s="12">
        <f t="shared" ref="BC4:BC36" si="14">2^-BB4</f>
        <v>7.9980066153464654E-5</v>
      </c>
      <c r="BD4" s="12">
        <f>AVERAGE(BC4:BC6)</f>
        <v>8.0443135731818379E-5</v>
      </c>
      <c r="BE4" s="12">
        <f>STDEV(BC4:BC6)</f>
        <v>1.0571296364891794E-5</v>
      </c>
      <c r="BF4" s="14">
        <v>1</v>
      </c>
      <c r="BG4" s="15">
        <f>BE4/BD4</f>
        <v>0.13141328055801332</v>
      </c>
      <c r="BH4" s="11">
        <v>28</v>
      </c>
      <c r="BI4" s="12">
        <f t="shared" ref="BI4:BI36" si="15">BH4-E4</f>
        <v>11.04</v>
      </c>
      <c r="BJ4" s="12">
        <f t="shared" ref="BJ4:BJ36" si="16">2^-BI4</f>
        <v>4.7492917354115532E-4</v>
      </c>
      <c r="BK4" s="12">
        <f>AVERAGE(BJ4:BJ6)</f>
        <v>4.101980985867178E-4</v>
      </c>
      <c r="BL4" s="12">
        <f>STDEV(BJ4:BJ6)</f>
        <v>5.611989534308124E-5</v>
      </c>
      <c r="BM4" s="14">
        <v>1</v>
      </c>
      <c r="BN4" s="15">
        <f>BL4/BK4</f>
        <v>0.13681169058665743</v>
      </c>
      <c r="BO4" s="11">
        <v>28.57</v>
      </c>
      <c r="BP4" s="12">
        <f t="shared" ref="BP4:BP36" si="17">BO4-E4</f>
        <v>11.61</v>
      </c>
      <c r="BQ4" s="12">
        <f t="shared" ref="BQ4:BQ36" si="18">2^-BP4</f>
        <v>3.1992026461385862E-4</v>
      </c>
      <c r="BR4" s="12">
        <f>AVERAGE(BQ4:BQ6)</f>
        <v>2.9676391722693846E-4</v>
      </c>
      <c r="BS4" s="12">
        <f>STDEV(BQ4:BQ6)</f>
        <v>2.9549138645560555E-5</v>
      </c>
      <c r="BT4" s="14">
        <v>1</v>
      </c>
      <c r="BU4" s="15">
        <f>BS4/BR4</f>
        <v>9.9571197609458775E-2</v>
      </c>
      <c r="BV4" s="36">
        <v>40.369999999999997</v>
      </c>
      <c r="BW4" s="12">
        <f>BV4-E4</f>
        <v>23.409999999999997</v>
      </c>
      <c r="BX4" s="12">
        <f t="shared" ref="BX4:BX36" si="19">2^-BW4</f>
        <v>8.9719697678748992E-8</v>
      </c>
      <c r="BY4" s="37">
        <f>AVERAGE(BX4:BX5)</f>
        <v>6.808076283548987E-8</v>
      </c>
      <c r="BZ4" s="37">
        <f>STDEV(BX4:BX5)</f>
        <v>3.0602075130644766E-8</v>
      </c>
      <c r="CA4" s="14">
        <v>1</v>
      </c>
      <c r="CB4" s="15">
        <f>BZ4/BY4</f>
        <v>0.44949665450417353</v>
      </c>
    </row>
    <row r="5" spans="2:80" x14ac:dyDescent="0.25">
      <c r="B5" s="7">
        <v>2</v>
      </c>
      <c r="C5" s="8" t="s">
        <v>11</v>
      </c>
      <c r="D5" s="4" t="s">
        <v>12</v>
      </c>
      <c r="E5" s="7">
        <v>16.86</v>
      </c>
      <c r="F5" s="8">
        <f t="shared" si="0"/>
        <v>8.406868865025416E-6</v>
      </c>
      <c r="G5" s="8"/>
      <c r="H5" s="8"/>
      <c r="I5" s="6"/>
      <c r="J5" s="5"/>
      <c r="K5" s="7">
        <v>30.85</v>
      </c>
      <c r="L5" s="8">
        <f t="shared" si="1"/>
        <v>13.990000000000002</v>
      </c>
      <c r="M5" s="8">
        <f t="shared" si="2"/>
        <v>6.1459689334516411E-5</v>
      </c>
      <c r="N5" s="8"/>
      <c r="O5" s="8"/>
      <c r="P5" s="6"/>
      <c r="Q5" s="5"/>
      <c r="R5" s="7">
        <v>27.49</v>
      </c>
      <c r="S5" s="8">
        <f t="shared" si="3"/>
        <v>10.629999999999999</v>
      </c>
      <c r="T5" s="8">
        <f t="shared" si="4"/>
        <v>6.3103165558471357E-4</v>
      </c>
      <c r="U5" s="8"/>
      <c r="V5" s="8"/>
      <c r="W5" s="6"/>
      <c r="X5" s="5"/>
      <c r="Y5" s="7">
        <v>27.51</v>
      </c>
      <c r="Z5" s="8">
        <f t="shared" si="5"/>
        <v>10.650000000000002</v>
      </c>
      <c r="AA5" s="8">
        <f t="shared" si="6"/>
        <v>6.2234405630823264E-4</v>
      </c>
      <c r="AB5" s="8"/>
      <c r="AC5" s="8"/>
      <c r="AD5" s="6"/>
      <c r="AE5" s="5"/>
      <c r="AF5" s="7">
        <v>23.16</v>
      </c>
      <c r="AG5" s="8">
        <f t="shared" si="7"/>
        <v>6.3000000000000007</v>
      </c>
      <c r="AH5" s="8">
        <f t="shared" si="8"/>
        <v>1.2691443693066172E-2</v>
      </c>
      <c r="AI5" s="8"/>
      <c r="AJ5" s="8"/>
      <c r="AK5" s="6"/>
      <c r="AL5" s="5"/>
      <c r="AM5" s="7">
        <v>26.26</v>
      </c>
      <c r="AN5" s="8">
        <f t="shared" si="9"/>
        <v>9.4000000000000021</v>
      </c>
      <c r="AO5" s="8">
        <f t="shared" si="10"/>
        <v>1.4801919594828095E-3</v>
      </c>
      <c r="AP5" s="8"/>
      <c r="AQ5" s="8"/>
      <c r="AR5" s="6"/>
      <c r="AS5" s="5"/>
      <c r="AT5" s="7">
        <v>22.21</v>
      </c>
      <c r="AU5" s="8">
        <f t="shared" si="11"/>
        <v>5.3500000000000014</v>
      </c>
      <c r="AV5" s="8">
        <f t="shared" si="12"/>
        <v>2.4518253059273437E-2</v>
      </c>
      <c r="AW5" s="8"/>
      <c r="AX5" s="8"/>
      <c r="AY5" s="6"/>
      <c r="AZ5" s="5"/>
      <c r="BA5" s="7">
        <v>30.28</v>
      </c>
      <c r="BB5" s="8">
        <f t="shared" si="13"/>
        <v>13.420000000000002</v>
      </c>
      <c r="BC5" s="8">
        <f t="shared" si="14"/>
        <v>9.1238357460628422E-5</v>
      </c>
      <c r="BD5" s="8"/>
      <c r="BE5" s="8"/>
      <c r="BF5" s="6"/>
      <c r="BG5" s="5"/>
      <c r="BH5" s="7">
        <v>28.24</v>
      </c>
      <c r="BI5" s="8">
        <f t="shared" si="15"/>
        <v>11.379999999999999</v>
      </c>
      <c r="BJ5" s="8">
        <f t="shared" si="16"/>
        <v>3.7521366730664413E-4</v>
      </c>
      <c r="BK5" s="8"/>
      <c r="BL5" s="8"/>
      <c r="BM5" s="6"/>
      <c r="BN5" s="5"/>
      <c r="BO5" s="7">
        <v>28.53</v>
      </c>
      <c r="BP5" s="8">
        <f t="shared" si="17"/>
        <v>11.670000000000002</v>
      </c>
      <c r="BQ5" s="8">
        <f t="shared" si="18"/>
        <v>3.068880308891182E-4</v>
      </c>
      <c r="BR5" s="8"/>
      <c r="BS5" s="8"/>
      <c r="BT5" s="6"/>
      <c r="BU5" s="5"/>
      <c r="BV5" s="38">
        <v>41.22</v>
      </c>
      <c r="BW5" s="8">
        <f t="shared" ref="BW5:BW36" si="20">BV5-E5</f>
        <v>24.36</v>
      </c>
      <c r="BX5" s="8">
        <f t="shared" si="19"/>
        <v>4.644182799223076E-8</v>
      </c>
      <c r="BY5" s="8"/>
      <c r="BZ5" s="8"/>
      <c r="CA5" s="6"/>
      <c r="CB5" s="5"/>
    </row>
    <row r="6" spans="2:80" x14ac:dyDescent="0.25">
      <c r="B6" s="3">
        <v>3</v>
      </c>
      <c r="C6" s="2" t="s">
        <v>11</v>
      </c>
      <c r="D6" s="1" t="s">
        <v>12</v>
      </c>
      <c r="E6" s="3">
        <v>16.75</v>
      </c>
      <c r="F6" s="2">
        <f t="shared" si="0"/>
        <v>9.0729302597253564E-6</v>
      </c>
      <c r="G6" s="2"/>
      <c r="H6" s="2"/>
      <c r="I6" s="17"/>
      <c r="J6" s="18"/>
      <c r="K6" s="3">
        <v>31.25</v>
      </c>
      <c r="L6" s="2">
        <f t="shared" si="1"/>
        <v>14.5</v>
      </c>
      <c r="M6" s="2">
        <f t="shared" si="2"/>
        <v>4.3158372875155471E-5</v>
      </c>
      <c r="N6" s="2"/>
      <c r="O6" s="2"/>
      <c r="P6" s="17"/>
      <c r="Q6" s="18"/>
      <c r="R6" s="3">
        <v>27.67</v>
      </c>
      <c r="S6" s="2">
        <f t="shared" si="3"/>
        <v>10.920000000000002</v>
      </c>
      <c r="T6" s="2">
        <f t="shared" si="4"/>
        <v>5.1612209011786124E-4</v>
      </c>
      <c r="U6" s="2"/>
      <c r="V6" s="2"/>
      <c r="W6" s="17"/>
      <c r="X6" s="18"/>
      <c r="Y6" s="3">
        <v>27.59</v>
      </c>
      <c r="Z6" s="2">
        <f t="shared" si="5"/>
        <v>10.84</v>
      </c>
      <c r="AA6" s="2">
        <f t="shared" si="6"/>
        <v>5.4555036038682651E-4</v>
      </c>
      <c r="AB6" s="2"/>
      <c r="AC6" s="2"/>
      <c r="AD6" s="17"/>
      <c r="AE6" s="18"/>
      <c r="AF6" s="3">
        <v>23.77</v>
      </c>
      <c r="AG6" s="2">
        <f t="shared" si="7"/>
        <v>7.02</v>
      </c>
      <c r="AH6" s="2">
        <f t="shared" si="8"/>
        <v>7.704943003854374E-3</v>
      </c>
      <c r="AI6" s="2"/>
      <c r="AJ6" s="2"/>
      <c r="AK6" s="17"/>
      <c r="AL6" s="18"/>
      <c r="AM6" s="3">
        <v>26.53</v>
      </c>
      <c r="AN6" s="2">
        <f t="shared" si="9"/>
        <v>9.7800000000000011</v>
      </c>
      <c r="AO6" s="2">
        <f t="shared" si="10"/>
        <v>1.137435143035601E-3</v>
      </c>
      <c r="AP6" s="2"/>
      <c r="AQ6" s="2"/>
      <c r="AR6" s="17"/>
      <c r="AS6" s="18"/>
      <c r="AT6" s="3">
        <v>22.46</v>
      </c>
      <c r="AU6" s="2">
        <f t="shared" si="11"/>
        <v>5.7100000000000009</v>
      </c>
      <c r="AV6" s="2">
        <f t="shared" si="12"/>
        <v>1.9103754338938565E-2</v>
      </c>
      <c r="AW6" s="2"/>
      <c r="AX6" s="2"/>
      <c r="AY6" s="17"/>
      <c r="AZ6" s="18"/>
      <c r="BA6" s="3">
        <v>30.55</v>
      </c>
      <c r="BB6" s="2">
        <f t="shared" si="13"/>
        <v>13.8</v>
      </c>
      <c r="BC6" s="2">
        <f t="shared" si="14"/>
        <v>7.0110983581362033E-5</v>
      </c>
      <c r="BD6" s="2"/>
      <c r="BE6" s="2"/>
      <c r="BF6" s="17"/>
      <c r="BG6" s="18"/>
      <c r="BH6" s="3">
        <v>28.11</v>
      </c>
      <c r="BI6" s="2">
        <f t="shared" si="15"/>
        <v>11.36</v>
      </c>
      <c r="BJ6" s="2">
        <f t="shared" si="16"/>
        <v>3.8045145491235385E-4</v>
      </c>
      <c r="BK6" s="2"/>
      <c r="BL6" s="2"/>
      <c r="BM6" s="17"/>
      <c r="BN6" s="18"/>
      <c r="BO6" s="7">
        <v>28.64</v>
      </c>
      <c r="BP6" s="2">
        <f t="shared" si="17"/>
        <v>11.89</v>
      </c>
      <c r="BQ6" s="2">
        <f t="shared" si="18"/>
        <v>2.6348345617783846E-4</v>
      </c>
      <c r="BR6" s="2"/>
      <c r="BS6" s="2"/>
      <c r="BT6" s="17"/>
      <c r="BU6" s="18"/>
      <c r="BV6" s="51">
        <v>45</v>
      </c>
      <c r="BW6" s="2">
        <f t="shared" si="20"/>
        <v>28.25</v>
      </c>
      <c r="BX6" s="2">
        <f t="shared" si="19"/>
        <v>3.1325832577560658E-9</v>
      </c>
      <c r="BY6" s="2"/>
      <c r="BZ6" s="2"/>
      <c r="CA6" s="17"/>
      <c r="CB6" s="18"/>
    </row>
    <row r="7" spans="2:80" x14ac:dyDescent="0.25">
      <c r="B7" s="11">
        <v>4</v>
      </c>
      <c r="C7" s="12" t="s">
        <v>13</v>
      </c>
      <c r="D7" s="13" t="s">
        <v>12</v>
      </c>
      <c r="E7" s="7">
        <v>16.37</v>
      </c>
      <c r="F7" s="8">
        <f t="shared" si="0"/>
        <v>1.1806983898486254E-5</v>
      </c>
      <c r="G7" s="8">
        <f>AVERAGE(F7:F9)</f>
        <v>1.1237721755238482E-5</v>
      </c>
      <c r="H7" s="8">
        <f>STDEV(F7:F9)</f>
        <v>7.2459510031363632E-7</v>
      </c>
      <c r="I7" s="6">
        <f>G19/G7</f>
        <v>1.1421688005996429</v>
      </c>
      <c r="J7" s="5">
        <f>((H7/G7)^2+(H19/G19)^2)^0.5*I7</f>
        <v>0.20526365266775431</v>
      </c>
      <c r="K7" s="50">
        <v>26.65</v>
      </c>
      <c r="L7" s="8">
        <f t="shared" si="1"/>
        <v>10.279999999999998</v>
      </c>
      <c r="M7" s="8">
        <f t="shared" si="2"/>
        <v>8.0428810280036621E-4</v>
      </c>
      <c r="N7" s="8">
        <f>AVERAGE(M8:M9)</f>
        <v>3.1790123918304706E-4</v>
      </c>
      <c r="O7" s="8">
        <f>STDEV(M8:M9)</f>
        <v>1.5575028534513317E-5</v>
      </c>
      <c r="P7" s="6">
        <f>N19/N7</f>
        <v>2.5549811008615864</v>
      </c>
      <c r="Q7" s="5">
        <f>((O7/N7)^2+(O19/N19)^2)^0.5*P7</f>
        <v>0.5469404601161505</v>
      </c>
      <c r="R7" s="7">
        <v>25.03</v>
      </c>
      <c r="S7" s="8">
        <f t="shared" si="3"/>
        <v>8.66</v>
      </c>
      <c r="T7" s="8">
        <f t="shared" si="4"/>
        <v>2.4721808475982039E-3</v>
      </c>
      <c r="U7" s="8">
        <f>AVERAGE(T7:T9)</f>
        <v>1.519419541969471E-3</v>
      </c>
      <c r="V7" s="8">
        <f>STDEV(T7:T9)</f>
        <v>8.2512341289383304E-4</v>
      </c>
      <c r="W7" s="6">
        <f>U19/U7</f>
        <v>0.58120267273117932</v>
      </c>
      <c r="X7" s="5">
        <f>((V7/U7)^2+(V19/U19)^2)^0.5*W7</f>
        <v>0.31731959242324953</v>
      </c>
      <c r="Y7" s="7">
        <v>25.95</v>
      </c>
      <c r="Z7" s="10">
        <f t="shared" si="5"/>
        <v>9.5799999999999983</v>
      </c>
      <c r="AA7" s="8">
        <f t="shared" si="6"/>
        <v>1.3065698777208145E-3</v>
      </c>
      <c r="AB7" s="8">
        <f>AVERAGE(AA7:AA9)</f>
        <v>8.6492516106190589E-4</v>
      </c>
      <c r="AC7" s="8">
        <f>STDEV(AA7:AA9)</f>
        <v>3.8589180577553605E-4</v>
      </c>
      <c r="AD7" s="6">
        <f>AB19/AB7</f>
        <v>1.0111743367001238</v>
      </c>
      <c r="AE7" s="5">
        <f>((AC7/AB7)^2+(AC19/AB19)^2)^0.5*AD7</f>
        <v>0.46064251592857175</v>
      </c>
      <c r="AF7" s="7">
        <v>21.55</v>
      </c>
      <c r="AG7" s="8">
        <f t="shared" si="7"/>
        <v>5.18</v>
      </c>
      <c r="AH7" s="8">
        <f t="shared" si="8"/>
        <v>2.7584468634082978E-2</v>
      </c>
      <c r="AI7" s="8">
        <f>AVERAGE(AH7:AH9)</f>
        <v>1.7348955011668738E-2</v>
      </c>
      <c r="AJ7" s="8">
        <f>STDEV(AH7:AH9)</f>
        <v>9.0553803934466503E-3</v>
      </c>
      <c r="AK7" s="6">
        <f>AI19/AI7</f>
        <v>1.0961627309802993</v>
      </c>
      <c r="AL7" s="5">
        <f>((AJ7/AI7)^2+(AJ19/AI19)^2)^0.5*AK7</f>
        <v>0.61648776374564174</v>
      </c>
      <c r="AM7" s="7">
        <v>26.49</v>
      </c>
      <c r="AN7" s="8">
        <f t="shared" si="9"/>
        <v>10.119999999999997</v>
      </c>
      <c r="AO7" s="8">
        <f t="shared" si="10"/>
        <v>8.9862075256335651E-4</v>
      </c>
      <c r="AP7" s="8">
        <f>AVERAGE(AO7:AO9)</f>
        <v>8.8498461962059627E-4</v>
      </c>
      <c r="AQ7" s="8">
        <f>STDEV(AO7:AO9)</f>
        <v>8.5768206564427966E-5</v>
      </c>
      <c r="AR7" s="6">
        <f>AP19/AP7</f>
        <v>1.9894006395271364</v>
      </c>
      <c r="AS7" s="5">
        <f>((AQ7/AP7)^2+(AQ19/AP19)^2)^0.5*AR7</f>
        <v>0.30401559090346525</v>
      </c>
      <c r="AT7" s="7">
        <v>20.079999999999998</v>
      </c>
      <c r="AU7" s="8">
        <f t="shared" si="11"/>
        <v>3.7099999999999973</v>
      </c>
      <c r="AV7" s="8">
        <f t="shared" si="12"/>
        <v>7.6415017355754442E-2</v>
      </c>
      <c r="AW7" s="8">
        <f>AVERAGE(AV7:AV9)</f>
        <v>4.4117936117161659E-2</v>
      </c>
      <c r="AX7" s="8">
        <f>STDEV(AV7:AV9)</f>
        <v>2.816182626000352E-2</v>
      </c>
      <c r="AY7" s="6">
        <f>AW19/AW7</f>
        <v>1.2935903448863164</v>
      </c>
      <c r="AZ7" s="5">
        <f>((AX7/AW7)^2+(AX19/AW19)^2)^0.5*AY7</f>
        <v>0.85714740072167706</v>
      </c>
      <c r="BA7" s="7">
        <v>30.41</v>
      </c>
      <c r="BB7" s="8">
        <f t="shared" si="13"/>
        <v>14.04</v>
      </c>
      <c r="BC7" s="8">
        <f t="shared" si="14"/>
        <v>5.9366146692644455E-5</v>
      </c>
      <c r="BD7" s="8">
        <f>AVERAGE(BC7:BC9)</f>
        <v>5.8972747727035342E-5</v>
      </c>
      <c r="BE7" s="8">
        <f>STDEV(BC7:BC9)</f>
        <v>7.1029911515349117E-6</v>
      </c>
      <c r="BF7" s="6">
        <f>BD19/BD7</f>
        <v>0.69312545070106402</v>
      </c>
      <c r="BG7" s="5">
        <f>((BE7/BD7)^2+(BE19/BD19)^2)^0.5*BF7</f>
        <v>0.10927703514765644</v>
      </c>
      <c r="BH7" s="7">
        <v>26.86</v>
      </c>
      <c r="BI7" s="8">
        <f t="shared" si="15"/>
        <v>10.489999999999998</v>
      </c>
      <c r="BJ7" s="8">
        <f t="shared" si="16"/>
        <v>6.9533700956888342E-4</v>
      </c>
      <c r="BK7" s="8">
        <f>AVERAGE(BJ7:BJ9)</f>
        <v>6.1061344091847553E-4</v>
      </c>
      <c r="BL7" s="8">
        <f>STDEV(BJ7:BJ9)</f>
        <v>8.4190215704729284E-5</v>
      </c>
      <c r="BM7" s="6">
        <f>BK19/BK7</f>
        <v>0.15759227679514196</v>
      </c>
      <c r="BN7" s="5">
        <f>((BL7/BK7)^2+(BL19/BK19)^2)^0.5*BM7</f>
        <v>3.3457600866088642E-2</v>
      </c>
      <c r="BO7" s="11">
        <v>27.62</v>
      </c>
      <c r="BP7" s="8">
        <f t="shared" si="17"/>
        <v>11.25</v>
      </c>
      <c r="BQ7" s="8">
        <f t="shared" si="18"/>
        <v>4.1059395276060295E-4</v>
      </c>
      <c r="BR7" s="8">
        <f>AVERAGE(BQ7:BQ9)</f>
        <v>3.4753201212189892E-4</v>
      </c>
      <c r="BS7" s="8">
        <f>STDEV(BQ7:BQ9)</f>
        <v>5.7350040110174159E-5</v>
      </c>
      <c r="BT7" s="6">
        <f>BR19/BR7</f>
        <v>0.61579032608806183</v>
      </c>
      <c r="BU7" s="5">
        <f>((BS7/BR7)^2+(BS19/BR19)^2)^0.5*BT7</f>
        <v>0.15852806946330428</v>
      </c>
      <c r="BV7" s="38">
        <v>39.06</v>
      </c>
      <c r="BW7" s="8">
        <f t="shared" si="20"/>
        <v>22.69</v>
      </c>
      <c r="BX7" s="8">
        <f t="shared" si="19"/>
        <v>1.477846741603597E-7</v>
      </c>
      <c r="BY7" s="8">
        <f>AVERAGE(BX7:BX9)</f>
        <v>9.3403072048394343E-8</v>
      </c>
      <c r="BZ7" s="8">
        <f>STDEV(BX7:BX9)</f>
        <v>6.6784270861107681E-8</v>
      </c>
      <c r="CA7" s="6">
        <f>BY19/BY7</f>
        <v>0.44563489129384598</v>
      </c>
      <c r="CB7" s="5">
        <f>((BZ7/BY7)^2+(BZ19/BY19)^2)^0.5*CA7</f>
        <v>0.37147921706625381</v>
      </c>
    </row>
    <row r="8" spans="2:80" x14ac:dyDescent="0.25">
      <c r="B8" s="7">
        <v>5</v>
      </c>
      <c r="C8" s="8" t="s">
        <v>13</v>
      </c>
      <c r="D8" s="4" t="s">
        <v>12</v>
      </c>
      <c r="E8" s="7">
        <v>16.41</v>
      </c>
      <c r="F8" s="8">
        <f t="shared" si="0"/>
        <v>1.1484121302879857E-5</v>
      </c>
      <c r="G8" s="8"/>
      <c r="H8" s="8"/>
      <c r="I8" s="6"/>
      <c r="J8" s="5"/>
      <c r="K8" s="7">
        <v>27.98</v>
      </c>
      <c r="L8" s="10">
        <f t="shared" si="1"/>
        <v>11.57</v>
      </c>
      <c r="M8" s="8">
        <f t="shared" si="2"/>
        <v>3.2891444747697537E-4</v>
      </c>
      <c r="N8" s="8"/>
      <c r="O8" s="8"/>
      <c r="P8" s="6"/>
      <c r="Q8" s="5"/>
      <c r="R8" s="7">
        <v>26.31</v>
      </c>
      <c r="S8" s="8">
        <f t="shared" si="3"/>
        <v>9.8999999999999986</v>
      </c>
      <c r="T8" s="8">
        <f t="shared" si="4"/>
        <v>1.0466537720080998E-3</v>
      </c>
      <c r="U8" s="8"/>
      <c r="V8" s="8"/>
      <c r="W8" s="6"/>
      <c r="X8" s="5"/>
      <c r="Y8" s="7">
        <v>26.9</v>
      </c>
      <c r="Z8" s="8">
        <f t="shared" si="5"/>
        <v>10.489999999999998</v>
      </c>
      <c r="AA8" s="8">
        <f t="shared" si="6"/>
        <v>6.9533700956888342E-4</v>
      </c>
      <c r="AB8" s="8"/>
      <c r="AC8" s="8"/>
      <c r="AD8" s="6"/>
      <c r="AE8" s="5"/>
      <c r="AF8" s="7">
        <v>23</v>
      </c>
      <c r="AG8" s="8">
        <f t="shared" si="7"/>
        <v>6.59</v>
      </c>
      <c r="AH8" s="8">
        <f t="shared" si="8"/>
        <v>1.0380357922629002E-2</v>
      </c>
      <c r="AI8" s="8"/>
      <c r="AJ8" s="8"/>
      <c r="AK8" s="6"/>
      <c r="AL8" s="5"/>
      <c r="AM8" s="7">
        <v>26.71</v>
      </c>
      <c r="AN8" s="8">
        <f t="shared" si="9"/>
        <v>10.3</v>
      </c>
      <c r="AO8" s="8">
        <f t="shared" si="10"/>
        <v>7.932152308166362E-4</v>
      </c>
      <c r="AP8" s="8"/>
      <c r="AQ8" s="8"/>
      <c r="AR8" s="6"/>
      <c r="AS8" s="5"/>
      <c r="AT8" s="7">
        <v>21.75</v>
      </c>
      <c r="AU8" s="8">
        <f t="shared" si="11"/>
        <v>5.34</v>
      </c>
      <c r="AV8" s="8">
        <f t="shared" si="12"/>
        <v>2.4688790995730542E-2</v>
      </c>
      <c r="AW8" s="8"/>
      <c r="AX8" s="8"/>
      <c r="AY8" s="6"/>
      <c r="AZ8" s="5"/>
      <c r="BA8" s="7">
        <v>30.65</v>
      </c>
      <c r="BB8" s="8">
        <f t="shared" si="13"/>
        <v>14.239999999999998</v>
      </c>
      <c r="BC8" s="8">
        <f t="shared" si="14"/>
        <v>5.1681232444001962E-5</v>
      </c>
      <c r="BD8" s="8"/>
      <c r="BE8" s="8"/>
      <c r="BF8" s="6"/>
      <c r="BG8" s="5"/>
      <c r="BH8" s="7">
        <v>27.3</v>
      </c>
      <c r="BI8" s="8">
        <f t="shared" si="15"/>
        <v>10.89</v>
      </c>
      <c r="BJ8" s="8">
        <f t="shared" si="16"/>
        <v>5.2696691235567747E-4</v>
      </c>
      <c r="BK8" s="8"/>
      <c r="BL8" s="8"/>
      <c r="BM8" s="6"/>
      <c r="BN8" s="5"/>
      <c r="BO8" s="7">
        <v>28.12</v>
      </c>
      <c r="BP8" s="8">
        <f t="shared" si="17"/>
        <v>11.71</v>
      </c>
      <c r="BQ8" s="8">
        <f t="shared" si="18"/>
        <v>2.984961615459153E-4</v>
      </c>
      <c r="BR8" s="8"/>
      <c r="BS8" s="8"/>
      <c r="BT8" s="6"/>
      <c r="BU8" s="5"/>
      <c r="BV8" s="38">
        <v>42.07</v>
      </c>
      <c r="BW8" s="8">
        <f t="shared" si="20"/>
        <v>25.66</v>
      </c>
      <c r="BX8" s="8">
        <f t="shared" si="19"/>
        <v>1.8861243038926746E-8</v>
      </c>
      <c r="BY8" s="8"/>
      <c r="BZ8" s="8"/>
      <c r="CA8" s="6"/>
      <c r="CB8" s="5"/>
    </row>
    <row r="9" spans="2:80" x14ac:dyDescent="0.25">
      <c r="B9" s="7">
        <v>6</v>
      </c>
      <c r="C9" s="8" t="s">
        <v>13</v>
      </c>
      <c r="D9" s="4" t="s">
        <v>12</v>
      </c>
      <c r="E9" s="7">
        <v>16.55</v>
      </c>
      <c r="F9" s="8">
        <f t="shared" si="0"/>
        <v>1.0422060064349339E-5</v>
      </c>
      <c r="G9" s="8"/>
      <c r="H9" s="8"/>
      <c r="I9" s="6"/>
      <c r="J9" s="5"/>
      <c r="K9" s="7">
        <v>28.22</v>
      </c>
      <c r="L9" s="8">
        <f t="shared" si="1"/>
        <v>11.669999999999998</v>
      </c>
      <c r="M9" s="8">
        <f t="shared" si="2"/>
        <v>3.0688803088911869E-4</v>
      </c>
      <c r="N9" s="8"/>
      <c r="O9" s="8"/>
      <c r="P9" s="6"/>
      <c r="Q9" s="5"/>
      <c r="R9" s="7">
        <v>26.46</v>
      </c>
      <c r="S9" s="8">
        <f t="shared" si="3"/>
        <v>9.91</v>
      </c>
      <c r="T9" s="8">
        <f t="shared" si="4"/>
        <v>1.039424006302109E-3</v>
      </c>
      <c r="U9" s="8"/>
      <c r="V9" s="8"/>
      <c r="W9" s="6"/>
      <c r="X9" s="5"/>
      <c r="Y9" s="7">
        <v>27.27</v>
      </c>
      <c r="Z9" s="8">
        <f t="shared" si="5"/>
        <v>10.719999999999999</v>
      </c>
      <c r="AA9" s="8">
        <f t="shared" si="6"/>
        <v>5.9286859589601968E-4</v>
      </c>
      <c r="AB9" s="8"/>
      <c r="AC9" s="8"/>
      <c r="AD9" s="6"/>
      <c r="AE9" s="5"/>
      <c r="AF9" s="7">
        <v>22.7</v>
      </c>
      <c r="AG9" s="8">
        <f t="shared" si="7"/>
        <v>6.1499999999999986</v>
      </c>
      <c r="AH9" s="8">
        <f t="shared" si="8"/>
        <v>1.4082038478294234E-2</v>
      </c>
      <c r="AI9" s="8"/>
      <c r="AJ9" s="8"/>
      <c r="AK9" s="6"/>
      <c r="AL9" s="5"/>
      <c r="AM9" s="7">
        <v>26.57</v>
      </c>
      <c r="AN9" s="8">
        <f t="shared" si="9"/>
        <v>10.02</v>
      </c>
      <c r="AO9" s="8">
        <f t="shared" si="10"/>
        <v>9.6311787548179631E-4</v>
      </c>
      <c r="AP9" s="8"/>
      <c r="AQ9" s="8"/>
      <c r="AR9" s="6"/>
      <c r="AS9" s="5"/>
      <c r="AT9" s="7">
        <v>21.55</v>
      </c>
      <c r="AU9" s="8">
        <f t="shared" si="11"/>
        <v>5</v>
      </c>
      <c r="AV9" s="8">
        <f t="shared" si="12"/>
        <v>3.125E-2</v>
      </c>
      <c r="AW9" s="8"/>
      <c r="AX9" s="8"/>
      <c r="AY9" s="6"/>
      <c r="AZ9" s="5"/>
      <c r="BA9" s="7">
        <v>30.44</v>
      </c>
      <c r="BB9" s="8">
        <f t="shared" si="13"/>
        <v>13.89</v>
      </c>
      <c r="BC9" s="8">
        <f t="shared" si="14"/>
        <v>6.5870864044459602E-5</v>
      </c>
      <c r="BD9" s="8"/>
      <c r="BE9" s="8"/>
      <c r="BF9" s="6"/>
      <c r="BG9" s="5"/>
      <c r="BH9" s="7">
        <v>27.23</v>
      </c>
      <c r="BI9" s="8">
        <f t="shared" si="15"/>
        <v>10.68</v>
      </c>
      <c r="BJ9" s="8">
        <f t="shared" si="16"/>
        <v>6.095364008308655E-4</v>
      </c>
      <c r="BK9" s="8"/>
      <c r="BL9" s="8"/>
      <c r="BM9" s="6"/>
      <c r="BN9" s="5"/>
      <c r="BO9" s="7">
        <v>28.1</v>
      </c>
      <c r="BP9" s="8">
        <f t="shared" si="17"/>
        <v>11.55</v>
      </c>
      <c r="BQ9" s="8">
        <f t="shared" si="18"/>
        <v>3.3350592205917841E-4</v>
      </c>
      <c r="BR9" s="8"/>
      <c r="BS9" s="8"/>
      <c r="BT9" s="6"/>
      <c r="BU9" s="5"/>
      <c r="BV9" s="38">
        <v>39.619999999999997</v>
      </c>
      <c r="BW9" s="8">
        <f t="shared" si="20"/>
        <v>23.069999999999997</v>
      </c>
      <c r="BX9" s="8">
        <f t="shared" si="19"/>
        <v>1.1356329894589657E-7</v>
      </c>
      <c r="BY9" s="8"/>
      <c r="BZ9" s="8"/>
      <c r="CA9" s="6"/>
      <c r="CB9" s="5"/>
    </row>
    <row r="10" spans="2:80" x14ac:dyDescent="0.25">
      <c r="B10" s="7">
        <v>28</v>
      </c>
      <c r="C10" s="8" t="s">
        <v>14</v>
      </c>
      <c r="D10" s="4" t="s">
        <v>12</v>
      </c>
      <c r="E10" s="7">
        <v>16.21</v>
      </c>
      <c r="F10" s="8">
        <f t="shared" si="0"/>
        <v>1.3191791249204476E-5</v>
      </c>
      <c r="G10" s="8">
        <f>AVERAGE(F10:F12)</f>
        <v>1.2592193814347096E-5</v>
      </c>
      <c r="H10" s="8">
        <f>STDEV(F10:F12)</f>
        <v>9.6069992143495735E-7</v>
      </c>
      <c r="I10" s="6">
        <f>G22/G10</f>
        <v>1.4064776410636304</v>
      </c>
      <c r="J10" s="5">
        <f>((H10/G10)^2+(H22/G22)^2)^0.5*I10</f>
        <v>0.13569687558866644</v>
      </c>
      <c r="K10" s="7">
        <v>25.92</v>
      </c>
      <c r="L10" s="8">
        <f t="shared" si="1"/>
        <v>9.7100000000000009</v>
      </c>
      <c r="M10" s="8">
        <f t="shared" si="2"/>
        <v>1.1939846461836603E-3</v>
      </c>
      <c r="N10" s="8">
        <f>AVERAGE(M10:M12)</f>
        <v>1.1055010681680923E-3</v>
      </c>
      <c r="O10" s="8">
        <f>STDEV(M10:M12)</f>
        <v>1.4617372683550466E-4</v>
      </c>
      <c r="P10" s="6">
        <f>N22/N10</f>
        <v>1.3150821262686681</v>
      </c>
      <c r="Q10" s="5">
        <f>((O10/N10)^2+(O22/N22)^2)^0.5*P10</f>
        <v>0.3038118816698171</v>
      </c>
      <c r="R10" s="7">
        <v>26.87</v>
      </c>
      <c r="S10" s="8">
        <f t="shared" si="3"/>
        <v>10.66</v>
      </c>
      <c r="T10" s="8">
        <f t="shared" si="4"/>
        <v>6.1804521189955087E-4</v>
      </c>
      <c r="U10" s="8">
        <f>AVERAGE(T10:T12)</f>
        <v>6.0241023478474172E-4</v>
      </c>
      <c r="V10" s="8">
        <f>STDEV(T10:T12)</f>
        <v>4.7230300110044936E-5</v>
      </c>
      <c r="W10" s="6">
        <f>U22/U10</f>
        <v>1.3739642174064666</v>
      </c>
      <c r="X10" s="5">
        <f>((V10/U10)^2+(V22/U22)^2)^0.5*W10</f>
        <v>0.17535097445242828</v>
      </c>
      <c r="Y10" s="7">
        <v>27.71</v>
      </c>
      <c r="Z10" s="8">
        <f t="shared" si="5"/>
        <v>11.5</v>
      </c>
      <c r="AA10" s="8">
        <f t="shared" si="6"/>
        <v>3.4526698300124388E-4</v>
      </c>
      <c r="AB10" s="8">
        <f>AVERAGE(AA10:AA12)</f>
        <v>3.3200926061455692E-4</v>
      </c>
      <c r="AC10" s="8">
        <f>STDEV(AA10:AA12)</f>
        <v>3.8790262636845993E-5</v>
      </c>
      <c r="AD10" s="6">
        <f>AB22/AB10</f>
        <v>0.53419617097438854</v>
      </c>
      <c r="AE10" s="5">
        <f>((AC10/AB10)^2+(AC22/AB22)^2)^0.5*AD10</f>
        <v>0.16232404031703968</v>
      </c>
      <c r="AF10" s="7">
        <v>22.03</v>
      </c>
      <c r="AG10" s="8">
        <f t="shared" si="7"/>
        <v>5.82</v>
      </c>
      <c r="AH10" s="8">
        <f t="shared" si="8"/>
        <v>1.7701310707746852E-2</v>
      </c>
      <c r="AI10" s="8">
        <f>AVERAGE(AH10:AH12)</f>
        <v>2.0580380180779494E-2</v>
      </c>
      <c r="AJ10" s="8">
        <f>STDEV(AH10:AH12)</f>
        <v>5.0929521159605211E-3</v>
      </c>
      <c r="AK10" s="6">
        <f>AI22/AI10</f>
        <v>0.58374831120513515</v>
      </c>
      <c r="AL10" s="5">
        <f>((AJ10/AI10)^2+(AJ22/AI22)^2)^0.5*AK10</f>
        <v>0.1546457738346643</v>
      </c>
      <c r="AM10" s="7">
        <v>26.1</v>
      </c>
      <c r="AN10" s="8">
        <f t="shared" si="9"/>
        <v>9.89</v>
      </c>
      <c r="AO10" s="8">
        <f t="shared" si="10"/>
        <v>1.0539338247113541E-3</v>
      </c>
      <c r="AP10" s="8">
        <f>AVERAGE(AO10:AO12)</f>
        <v>1.1109031633670171E-3</v>
      </c>
      <c r="AQ10" s="8">
        <f>STDEV(AO10:AO12)</f>
        <v>1.8304433063069434E-4</v>
      </c>
      <c r="AR10" s="6">
        <f>AP22/AP10</f>
        <v>0.45612834085687637</v>
      </c>
      <c r="AS10" s="5">
        <f>((AQ10/AP10)^2+(AQ22/AP22)^2)^0.5*AR10</f>
        <v>0.11272810435493998</v>
      </c>
      <c r="AT10" s="7">
        <v>21.09</v>
      </c>
      <c r="AU10" s="8">
        <f t="shared" si="11"/>
        <v>4.879999999999999</v>
      </c>
      <c r="AV10" s="8">
        <f t="shared" si="12"/>
        <v>3.3960464453939347E-2</v>
      </c>
      <c r="AW10" s="8">
        <f>AVERAGE(AV10:AV12)</f>
        <v>4.5139443883255879E-2</v>
      </c>
      <c r="AX10" s="8">
        <f>STDEV(AV10:AV12)</f>
        <v>1.3963203149499444E-2</v>
      </c>
      <c r="AY10" s="6">
        <f>AW22/AW10</f>
        <v>0.62736646273947017</v>
      </c>
      <c r="AZ10" s="5">
        <f>((AX10/AW10)^2+(AX22/AW22)^2)^0.5*AY10</f>
        <v>0.29872549109291879</v>
      </c>
      <c r="BA10" s="7">
        <v>30.41</v>
      </c>
      <c r="BB10" s="8">
        <f t="shared" si="13"/>
        <v>14.2</v>
      </c>
      <c r="BC10" s="8">
        <f t="shared" si="14"/>
        <v>5.3134189654304478E-5</v>
      </c>
      <c r="BD10" s="8">
        <f>AVERAGE(BC10:BC12)</f>
        <v>5.0137430874711999E-5</v>
      </c>
      <c r="BE10" s="8">
        <f>STDEV(BC10:BC12)</f>
        <v>7.9597247429773265E-6</v>
      </c>
      <c r="BF10" s="6">
        <f>BD22/BD10</f>
        <v>0.46996342587581752</v>
      </c>
      <c r="BG10" s="5">
        <f>((BE10/BD10)^2+(BE22/BD22)^2)^0.5*BF10</f>
        <v>0.10209691721538634</v>
      </c>
      <c r="BH10" s="7">
        <v>27.72</v>
      </c>
      <c r="BI10" s="8">
        <f t="shared" si="15"/>
        <v>11.509999999999998</v>
      </c>
      <c r="BJ10" s="8">
        <f t="shared" si="16"/>
        <v>3.4288204974072247E-4</v>
      </c>
      <c r="BK10" s="8">
        <f>AVERAGE(BJ10:BJ12)</f>
        <v>3.8053817626701849E-4</v>
      </c>
      <c r="BL10" s="8">
        <f>STDEV(BJ10:BJ12)</f>
        <v>3.2611162179893399E-5</v>
      </c>
      <c r="BM10" s="6">
        <f>BK22/BK10</f>
        <v>0.36236379943282443</v>
      </c>
      <c r="BN10" s="5">
        <f>((BL10/BK10)^2+(BL22/BK22)^2)^0.5*BM10</f>
        <v>7.9318943072311437E-2</v>
      </c>
      <c r="BO10" s="7">
        <v>26.88</v>
      </c>
      <c r="BP10" s="8">
        <f t="shared" si="17"/>
        <v>10.669999999999998</v>
      </c>
      <c r="BQ10" s="8">
        <f t="shared" si="18"/>
        <v>6.1377606177823749E-4</v>
      </c>
      <c r="BR10" s="8">
        <f>AVERAGE(BQ10:BQ12)</f>
        <v>6.7762880247396835E-4</v>
      </c>
      <c r="BS10" s="8">
        <f>STDEV(BQ10:BQ12)</f>
        <v>1.4024942829059562E-4</v>
      </c>
      <c r="BT10" s="6">
        <f>BR22/BR10</f>
        <v>0.52369485876724087</v>
      </c>
      <c r="BU10" s="5">
        <f>((BS10/BR10)^2+(BS22/BR22)^2)^0.5*BT10</f>
        <v>0.12427533720881409</v>
      </c>
      <c r="BV10" s="38">
        <v>39.04</v>
      </c>
      <c r="BW10" s="8">
        <f t="shared" si="20"/>
        <v>22.83</v>
      </c>
      <c r="BX10" s="8">
        <f t="shared" si="19"/>
        <v>1.3411742266283169E-7</v>
      </c>
      <c r="BY10" s="8">
        <f>AVERAGE(BX10:BX12)</f>
        <v>1.5168422923308529E-7</v>
      </c>
      <c r="BZ10" s="8">
        <f>STDEV(BX10:BX12)</f>
        <v>5.9388391138431757E-8</v>
      </c>
      <c r="CA10" s="6">
        <f>BY22/BY10</f>
        <v>0.27637859272115722</v>
      </c>
      <c r="CB10" s="5">
        <f>((BZ10/BY10)^2+(BZ22/BY22)^2)^0.5*CA10</f>
        <v>0.1122996139389883</v>
      </c>
    </row>
    <row r="11" spans="2:80" x14ac:dyDescent="0.25">
      <c r="B11" s="7">
        <v>29</v>
      </c>
      <c r="C11" s="8" t="s">
        <v>14</v>
      </c>
      <c r="D11" s="4" t="s">
        <v>12</v>
      </c>
      <c r="E11" s="19">
        <v>16.22</v>
      </c>
      <c r="F11" s="8">
        <f t="shared" si="0"/>
        <v>1.3100668890956956E-5</v>
      </c>
      <c r="G11" s="8"/>
      <c r="H11" s="8"/>
      <c r="I11" s="6"/>
      <c r="J11" s="5"/>
      <c r="K11" s="19">
        <v>26.28</v>
      </c>
      <c r="L11" s="8">
        <f t="shared" si="1"/>
        <v>10.060000000000002</v>
      </c>
      <c r="M11" s="8">
        <f t="shared" si="2"/>
        <v>9.3678136652857705E-4</v>
      </c>
      <c r="N11" s="8"/>
      <c r="O11" s="8"/>
      <c r="P11" s="6"/>
      <c r="Q11" s="5"/>
      <c r="R11" s="19">
        <v>27.05</v>
      </c>
      <c r="S11" s="8">
        <f t="shared" si="3"/>
        <v>10.830000000000002</v>
      </c>
      <c r="T11" s="8">
        <f t="shared" si="4"/>
        <v>5.4934496322695729E-4</v>
      </c>
      <c r="U11" s="8"/>
      <c r="V11" s="8"/>
      <c r="W11" s="6"/>
      <c r="X11" s="5"/>
      <c r="Y11" s="19">
        <v>27.98</v>
      </c>
      <c r="Z11" s="8">
        <f t="shared" si="5"/>
        <v>11.760000000000002</v>
      </c>
      <c r="AA11" s="8">
        <f t="shared" si="6"/>
        <v>2.8832828648181897E-4</v>
      </c>
      <c r="AB11" s="8"/>
      <c r="AC11" s="8"/>
      <c r="AD11" s="6"/>
      <c r="AE11" s="5"/>
      <c r="AF11" s="19">
        <v>22.05</v>
      </c>
      <c r="AG11" s="8">
        <f t="shared" si="7"/>
        <v>5.8300000000000018</v>
      </c>
      <c r="AH11" s="8">
        <f t="shared" si="8"/>
        <v>1.7579038823262623E-2</v>
      </c>
      <c r="AI11" s="8"/>
      <c r="AJ11" s="8"/>
      <c r="AK11" s="6"/>
      <c r="AL11" s="5"/>
      <c r="AM11" s="19">
        <v>26.24</v>
      </c>
      <c r="AN11" s="8">
        <f t="shared" si="9"/>
        <v>10.02</v>
      </c>
      <c r="AO11" s="8">
        <f t="shared" si="10"/>
        <v>9.6311787548179631E-4</v>
      </c>
      <c r="AP11" s="8"/>
      <c r="AQ11" s="8"/>
      <c r="AR11" s="6"/>
      <c r="AS11" s="5"/>
      <c r="AT11" s="19">
        <v>20.84</v>
      </c>
      <c r="AU11" s="8">
        <f t="shared" si="11"/>
        <v>4.620000000000001</v>
      </c>
      <c r="AV11" s="8">
        <f t="shared" si="12"/>
        <v>4.0666932982560404E-2</v>
      </c>
      <c r="AW11" s="8"/>
      <c r="AX11" s="8"/>
      <c r="AY11" s="6"/>
      <c r="AZ11" s="5"/>
      <c r="BA11" s="19">
        <v>30.79</v>
      </c>
      <c r="BB11" s="8">
        <f t="shared" si="13"/>
        <v>14.57</v>
      </c>
      <c r="BC11" s="8">
        <f t="shared" si="14"/>
        <v>4.1114305934621915E-5</v>
      </c>
      <c r="BD11" s="8"/>
      <c r="BE11" s="8"/>
      <c r="BF11" s="6"/>
      <c r="BG11" s="5"/>
      <c r="BH11" s="19">
        <v>27.51</v>
      </c>
      <c r="BI11" s="8">
        <f t="shared" si="15"/>
        <v>11.290000000000003</v>
      </c>
      <c r="BJ11" s="8">
        <f t="shared" si="16"/>
        <v>3.9936623953016595E-4</v>
      </c>
      <c r="BK11" s="8"/>
      <c r="BL11" s="8"/>
      <c r="BM11" s="6"/>
      <c r="BN11" s="5"/>
      <c r="BO11" s="19">
        <v>26.97</v>
      </c>
      <c r="BP11" s="8">
        <f t="shared" si="17"/>
        <v>10.75</v>
      </c>
      <c r="BQ11" s="8">
        <f t="shared" si="18"/>
        <v>5.806675366224227E-4</v>
      </c>
      <c r="BR11" s="8"/>
      <c r="BS11" s="8"/>
      <c r="BT11" s="6"/>
      <c r="BU11" s="5"/>
      <c r="BV11" s="38">
        <v>39.43</v>
      </c>
      <c r="BW11" s="8">
        <f t="shared" si="20"/>
        <v>23.21</v>
      </c>
      <c r="BX11" s="8">
        <f t="shared" si="19"/>
        <v>1.0306086913441009E-7</v>
      </c>
      <c r="BY11" s="8"/>
      <c r="BZ11" s="8"/>
      <c r="CA11" s="6"/>
      <c r="CB11" s="5"/>
    </row>
    <row r="12" spans="2:80" x14ac:dyDescent="0.25">
      <c r="B12" s="7">
        <v>30</v>
      </c>
      <c r="C12" s="8" t="s">
        <v>14</v>
      </c>
      <c r="D12" s="4" t="s">
        <v>12</v>
      </c>
      <c r="E12" s="7">
        <v>16.41</v>
      </c>
      <c r="F12" s="8">
        <f t="shared" si="0"/>
        <v>1.1484121302879857E-5</v>
      </c>
      <c r="G12" s="8"/>
      <c r="H12" s="8"/>
      <c r="I12" s="6"/>
      <c r="J12" s="5"/>
      <c r="K12" s="7">
        <v>26.13</v>
      </c>
      <c r="L12" s="8">
        <f t="shared" si="1"/>
        <v>9.7199999999999989</v>
      </c>
      <c r="M12" s="8">
        <f t="shared" si="2"/>
        <v>1.1857371917920394E-3</v>
      </c>
      <c r="N12" s="8"/>
      <c r="O12" s="8"/>
      <c r="P12" s="6"/>
      <c r="Q12" s="5"/>
      <c r="R12" s="7">
        <v>27.02</v>
      </c>
      <c r="S12" s="8">
        <f t="shared" si="3"/>
        <v>10.61</v>
      </c>
      <c r="T12" s="8">
        <f t="shared" si="4"/>
        <v>6.398405292277168E-4</v>
      </c>
      <c r="U12" s="8"/>
      <c r="V12" s="8"/>
      <c r="W12" s="6"/>
      <c r="X12" s="5"/>
      <c r="Y12" s="7">
        <v>27.84</v>
      </c>
      <c r="Z12" s="8">
        <f t="shared" si="5"/>
        <v>11.43</v>
      </c>
      <c r="AA12" s="8">
        <f t="shared" si="6"/>
        <v>3.6243251236060798E-4</v>
      </c>
      <c r="AB12" s="8"/>
      <c r="AC12" s="8"/>
      <c r="AD12" s="6"/>
      <c r="AE12" s="5"/>
      <c r="AF12" s="7">
        <v>21.65</v>
      </c>
      <c r="AG12" s="8">
        <f t="shared" si="7"/>
        <v>5.2399999999999984</v>
      </c>
      <c r="AH12" s="8">
        <f t="shared" si="8"/>
        <v>2.6460791011329005E-2</v>
      </c>
      <c r="AI12" s="8"/>
      <c r="AJ12" s="8"/>
      <c r="AK12" s="6"/>
      <c r="AL12" s="5"/>
      <c r="AM12" s="7">
        <v>25.98</v>
      </c>
      <c r="AN12" s="8">
        <f t="shared" si="9"/>
        <v>9.57</v>
      </c>
      <c r="AO12" s="8">
        <f t="shared" si="10"/>
        <v>1.3156577899079006E-3</v>
      </c>
      <c r="AP12" s="8"/>
      <c r="AQ12" s="8"/>
      <c r="AR12" s="6"/>
      <c r="AS12" s="5"/>
      <c r="AT12" s="7">
        <v>20.45</v>
      </c>
      <c r="AU12" s="8">
        <f t="shared" si="11"/>
        <v>4.0399999999999991</v>
      </c>
      <c r="AV12" s="8">
        <f t="shared" si="12"/>
        <v>6.0790934213267894E-2</v>
      </c>
      <c r="AW12" s="8"/>
      <c r="AX12" s="8"/>
      <c r="AY12" s="6"/>
      <c r="AZ12" s="5"/>
      <c r="BA12" s="7">
        <v>30.53</v>
      </c>
      <c r="BB12" s="8">
        <f t="shared" si="13"/>
        <v>14.120000000000001</v>
      </c>
      <c r="BC12" s="8">
        <f t="shared" si="14"/>
        <v>5.6163797035209605E-5</v>
      </c>
      <c r="BD12" s="8"/>
      <c r="BE12" s="8"/>
      <c r="BF12" s="6"/>
      <c r="BG12" s="5"/>
      <c r="BH12" s="7">
        <v>27.7</v>
      </c>
      <c r="BI12" s="8">
        <f t="shared" si="15"/>
        <v>11.29</v>
      </c>
      <c r="BJ12" s="8">
        <f t="shared" si="16"/>
        <v>3.9936623953016698E-4</v>
      </c>
      <c r="BK12" s="8"/>
      <c r="BL12" s="8"/>
      <c r="BM12" s="6"/>
      <c r="BN12" s="5"/>
      <c r="BO12" s="7">
        <v>26.63</v>
      </c>
      <c r="BP12" s="8">
        <f t="shared" si="17"/>
        <v>10.219999999999999</v>
      </c>
      <c r="BQ12" s="8">
        <f t="shared" si="18"/>
        <v>8.3844280902124486E-4</v>
      </c>
      <c r="BR12" s="8"/>
      <c r="BS12" s="8"/>
      <c r="BT12" s="6"/>
      <c r="BU12" s="5"/>
      <c r="BV12" s="38">
        <v>38.54</v>
      </c>
      <c r="BW12" s="8">
        <f t="shared" si="20"/>
        <v>22.13</v>
      </c>
      <c r="BX12" s="8">
        <f t="shared" si="19"/>
        <v>2.1787439590201411E-7</v>
      </c>
      <c r="BY12" s="8"/>
      <c r="BZ12" s="8"/>
      <c r="CA12" s="6"/>
      <c r="CB12" s="5"/>
    </row>
    <row r="13" spans="2:80" x14ac:dyDescent="0.25">
      <c r="B13" s="7">
        <v>52</v>
      </c>
      <c r="C13" s="8" t="s">
        <v>15</v>
      </c>
      <c r="D13" s="4" t="s">
        <v>12</v>
      </c>
      <c r="E13" s="7">
        <v>16.14</v>
      </c>
      <c r="F13" s="8">
        <f t="shared" si="0"/>
        <v>1.3847643361162736E-5</v>
      </c>
      <c r="G13" s="8">
        <f>AVERAGE(F13:F15)</f>
        <v>1.3170743778989464E-5</v>
      </c>
      <c r="H13" s="8">
        <f>STDEV(F13:F15)</f>
        <v>6.1260654546520182E-7</v>
      </c>
      <c r="I13" s="6">
        <f>G25/G13</f>
        <v>1.1912414544711443</v>
      </c>
      <c r="J13" s="5">
        <f>((H13/G13)^2+(H25/G25)^2)^0.5*I13</f>
        <v>5.9594400769687625E-2</v>
      </c>
      <c r="K13" s="7">
        <v>26.25</v>
      </c>
      <c r="L13" s="8">
        <f t="shared" si="1"/>
        <v>10.11</v>
      </c>
      <c r="M13" s="8">
        <f t="shared" si="2"/>
        <v>9.0487115418981588E-4</v>
      </c>
      <c r="N13" s="8">
        <f>AVERAGE(M13:M15)</f>
        <v>7.3746483623317674E-4</v>
      </c>
      <c r="O13" s="8">
        <f>STDEV(M13:M15)</f>
        <v>1.9020912327828368E-4</v>
      </c>
      <c r="P13" s="6">
        <f>N25/N13</f>
        <v>1.9392620603977335</v>
      </c>
      <c r="Q13" s="5">
        <f>((O13/N13)^2+(O25/N25)^2)^0.5*P13</f>
        <v>0.50306131415188204</v>
      </c>
      <c r="R13" s="7">
        <v>25.15</v>
      </c>
      <c r="S13" s="8">
        <f t="shared" si="3"/>
        <v>9.009999999999998</v>
      </c>
      <c r="T13" s="8">
        <f t="shared" si="4"/>
        <v>1.939633780150464E-3</v>
      </c>
      <c r="U13" s="8">
        <f>AVERAGE(T13:T15)</f>
        <v>1.6697503306845379E-3</v>
      </c>
      <c r="V13" s="8">
        <f>STDEV(T13:T15)</f>
        <v>2.7975704110401732E-4</v>
      </c>
      <c r="W13" s="6">
        <f>U25/U13</f>
        <v>0.5040083413262203</v>
      </c>
      <c r="X13" s="5">
        <f>((V13/U13)^2+(V25/U25)^2)^0.5*W13</f>
        <v>0.10023240027421529</v>
      </c>
      <c r="Y13" s="7">
        <v>26.73</v>
      </c>
      <c r="Z13" s="8">
        <f t="shared" si="5"/>
        <v>10.59</v>
      </c>
      <c r="AA13" s="8">
        <f t="shared" si="6"/>
        <v>6.4877237016431244E-4</v>
      </c>
      <c r="AB13" s="8">
        <f>AVERAGE(AA13:AA15)</f>
        <v>5.6825254701881121E-4</v>
      </c>
      <c r="AC13" s="8">
        <f>STDEV(AA13:AA15)</f>
        <v>7.7101736732304685E-5</v>
      </c>
      <c r="AD13" s="6">
        <f>AB25/AB13</f>
        <v>0.89263341027575693</v>
      </c>
      <c r="AE13" s="5">
        <f>((AC13/AB13)^2+(AC25/AB25)^2)^0.5*AD13</f>
        <v>0.15068998153275204</v>
      </c>
      <c r="AF13" s="7">
        <v>22.57</v>
      </c>
      <c r="AG13" s="8">
        <f t="shared" si="7"/>
        <v>6.43</v>
      </c>
      <c r="AH13" s="8">
        <f t="shared" si="8"/>
        <v>1.159784039553945E-2</v>
      </c>
      <c r="AI13" s="8">
        <f>AVERAGE(AH13:AH15)</f>
        <v>9.1720432468558721E-3</v>
      </c>
      <c r="AJ13" s="8">
        <f>STDEV(AH13:AH15)</f>
        <v>2.3331776930287894E-3</v>
      </c>
      <c r="AK13" s="6">
        <f>AI25/AI13</f>
        <v>1.6519207121020005</v>
      </c>
      <c r="AL13" s="5">
        <f>((AJ13/AI13)^2+(AJ25/AI25)^2)^0.5*AK13</f>
        <v>0.85586906798465634</v>
      </c>
      <c r="AM13" s="7">
        <v>26.01</v>
      </c>
      <c r="AN13" s="8">
        <f t="shared" si="9"/>
        <v>9.870000000000001</v>
      </c>
      <c r="AO13" s="8">
        <f t="shared" si="10"/>
        <v>1.0686461926374409E-3</v>
      </c>
      <c r="AP13" s="8">
        <f>AVERAGE(AO13:AO15)</f>
        <v>9.7001109934907097E-4</v>
      </c>
      <c r="AQ13" s="8">
        <f>STDEV(AO13:AO15)</f>
        <v>8.5480072877382014E-5</v>
      </c>
      <c r="AR13" s="6">
        <f>AP25/AP13</f>
        <v>1.5680783677918173</v>
      </c>
      <c r="AS13" s="5">
        <f>((AQ13/AP13)^2+(AQ25/AP25)^2)^0.5*AR13</f>
        <v>0.3306048038854445</v>
      </c>
      <c r="AT13" s="7">
        <v>22</v>
      </c>
      <c r="AU13" s="8">
        <f t="shared" si="11"/>
        <v>5.8599999999999994</v>
      </c>
      <c r="AV13" s="8">
        <f t="shared" si="12"/>
        <v>1.7217267435572052E-2</v>
      </c>
      <c r="AW13" s="8">
        <f>AVERAGE(AV13:AV15)</f>
        <v>1.4384138587514668E-2</v>
      </c>
      <c r="AX13" s="8">
        <f>STDEV(AV13:AV15)</f>
        <v>3.4619144193209109E-3</v>
      </c>
      <c r="AY13" s="6">
        <f>AW25/AW13</f>
        <v>2.6733126837527168</v>
      </c>
      <c r="AZ13" s="5">
        <f>((AX13/AW13)^2+(AX25/AW25)^2)^0.5*AY13</f>
        <v>1.2176204863070079</v>
      </c>
      <c r="BA13" s="7">
        <v>31.04</v>
      </c>
      <c r="BB13" s="8">
        <f t="shared" si="13"/>
        <v>14.899999999999999</v>
      </c>
      <c r="BC13" s="8">
        <f t="shared" si="14"/>
        <v>3.2707930375253127E-5</v>
      </c>
      <c r="BD13" s="8">
        <f>AVERAGE(BC13:BC15)</f>
        <v>2.9721520217075044E-5</v>
      </c>
      <c r="BE13" s="8">
        <f>STDEV(BC13:BC15)</f>
        <v>3.0738635535395119E-6</v>
      </c>
      <c r="BF13" s="6">
        <f>BD25/BD13</f>
        <v>0.6175809111627254</v>
      </c>
      <c r="BG13" s="5">
        <f>((BE13/BD13)^2+(BE25/BD25)^2)^0.5*BF13</f>
        <v>0.13692411743313382</v>
      </c>
      <c r="BH13" s="7">
        <v>27.57</v>
      </c>
      <c r="BI13" s="8">
        <f t="shared" si="15"/>
        <v>11.43</v>
      </c>
      <c r="BJ13" s="8">
        <f t="shared" si="16"/>
        <v>3.6243251236060798E-4</v>
      </c>
      <c r="BK13" s="8">
        <f>AVERAGE(BJ13:BJ15)</f>
        <v>3.1145408697846698E-4</v>
      </c>
      <c r="BL13" s="8">
        <f>STDEV(BJ13:BJ15)</f>
        <v>4.7986091363114581E-5</v>
      </c>
      <c r="BM13" s="6">
        <f>BK25/BK13</f>
        <v>0.33901913836508363</v>
      </c>
      <c r="BN13" s="5">
        <f>((BL13/BK13)^2+(BL25/BK25)^2)^0.5*BM13</f>
        <v>0.15170720792722944</v>
      </c>
      <c r="BO13" s="7">
        <v>25.16</v>
      </c>
      <c r="BP13" s="8">
        <f t="shared" si="17"/>
        <v>9.02</v>
      </c>
      <c r="BQ13" s="8">
        <f t="shared" si="18"/>
        <v>1.9262357509635931E-3</v>
      </c>
      <c r="BR13" s="8">
        <f>AVERAGE(BQ13:BQ15)</f>
        <v>1.8304289975248141E-3</v>
      </c>
      <c r="BS13" s="8">
        <f>STDEV(BQ13:BQ15)</f>
        <v>2.5344238596118282E-4</v>
      </c>
      <c r="BT13" s="6">
        <f>BR25/BR13</f>
        <v>0.51715575250023282</v>
      </c>
      <c r="BU13" s="5">
        <f>((BS13/BR13)^2+(BS25/BR25)^2)^0.5*BT13</f>
        <v>0.10953472883519443</v>
      </c>
      <c r="BV13" s="38">
        <v>41.16</v>
      </c>
      <c r="BW13" s="8">
        <f t="shared" si="20"/>
        <v>25.019999999999996</v>
      </c>
      <c r="BX13" s="8">
        <f t="shared" si="19"/>
        <v>2.9392025008599863E-8</v>
      </c>
      <c r="BY13" s="8">
        <f>AVERAGE(BX13:BX15)</f>
        <v>2.6761228306461921E-8</v>
      </c>
      <c r="BZ13" s="8">
        <f>STDEV(BX13:BX15)</f>
        <v>9.3092673553050079E-9</v>
      </c>
      <c r="CA13" s="6">
        <f>BY25/BY13</f>
        <v>2.3517378007571157</v>
      </c>
      <c r="CB13" s="5">
        <f>((BZ13/BY13)^2+(BZ25/BY25)^2)^0.5*CA13</f>
        <v>1.6078079485864496</v>
      </c>
    </row>
    <row r="14" spans="2:80" x14ac:dyDescent="0.25">
      <c r="B14" s="7">
        <v>53</v>
      </c>
      <c r="C14" s="8" t="s">
        <v>15</v>
      </c>
      <c r="D14" s="4" t="s">
        <v>12</v>
      </c>
      <c r="E14" s="7">
        <v>16.27</v>
      </c>
      <c r="F14" s="8">
        <f t="shared" si="0"/>
        <v>1.2654412014990884E-5</v>
      </c>
      <c r="G14" s="8"/>
      <c r="H14" s="8"/>
      <c r="I14" s="6"/>
      <c r="J14" s="5"/>
      <c r="K14" s="7">
        <v>26.6</v>
      </c>
      <c r="L14" s="8">
        <f t="shared" si="1"/>
        <v>10.330000000000002</v>
      </c>
      <c r="M14" s="8">
        <f t="shared" si="2"/>
        <v>7.7689109741691203E-4</v>
      </c>
      <c r="N14" s="8"/>
      <c r="O14" s="8"/>
      <c r="P14" s="6"/>
      <c r="Q14" s="5"/>
      <c r="R14" s="7">
        <v>25.48</v>
      </c>
      <c r="S14" s="8">
        <f t="shared" si="3"/>
        <v>9.2100000000000009</v>
      </c>
      <c r="T14" s="8">
        <f t="shared" si="4"/>
        <v>1.688549279898174E-3</v>
      </c>
      <c r="U14" s="8"/>
      <c r="V14" s="8"/>
      <c r="W14" s="6"/>
      <c r="X14" s="5"/>
      <c r="Y14" s="7">
        <v>27.07</v>
      </c>
      <c r="Z14" s="8">
        <f t="shared" si="5"/>
        <v>10.8</v>
      </c>
      <c r="AA14" s="8">
        <f t="shared" si="6"/>
        <v>5.6088786865089594E-4</v>
      </c>
      <c r="AB14" s="8"/>
      <c r="AC14" s="8"/>
      <c r="AD14" s="6"/>
      <c r="AE14" s="5"/>
      <c r="AF14" s="7">
        <v>23.07</v>
      </c>
      <c r="AG14" s="8">
        <f t="shared" si="7"/>
        <v>6.8000000000000007</v>
      </c>
      <c r="AH14" s="8">
        <f t="shared" si="8"/>
        <v>8.9742058984143298E-3</v>
      </c>
      <c r="AI14" s="8"/>
      <c r="AJ14" s="8"/>
      <c r="AK14" s="6"/>
      <c r="AL14" s="5"/>
      <c r="AM14" s="7">
        <v>26.35</v>
      </c>
      <c r="AN14" s="8">
        <f t="shared" si="9"/>
        <v>10.080000000000002</v>
      </c>
      <c r="AO14" s="8">
        <f t="shared" si="10"/>
        <v>9.2388442063046365E-4</v>
      </c>
      <c r="AP14" s="8"/>
      <c r="AQ14" s="8"/>
      <c r="AR14" s="6"/>
      <c r="AS14" s="5"/>
      <c r="AT14" s="7">
        <v>22.29</v>
      </c>
      <c r="AU14" s="8">
        <f t="shared" si="11"/>
        <v>6.02</v>
      </c>
      <c r="AV14" s="8">
        <f t="shared" si="12"/>
        <v>1.5409886007708748E-2</v>
      </c>
      <c r="AW14" s="8"/>
      <c r="AX14" s="8"/>
      <c r="AY14" s="6"/>
      <c r="AZ14" s="5"/>
      <c r="BA14" s="7">
        <v>31.47</v>
      </c>
      <c r="BB14" s="8">
        <f t="shared" si="13"/>
        <v>15.2</v>
      </c>
      <c r="BC14" s="8">
        <f t="shared" si="14"/>
        <v>2.6567094827152239E-5</v>
      </c>
      <c r="BD14" s="8"/>
      <c r="BE14" s="8"/>
      <c r="BF14" s="6"/>
      <c r="BG14" s="5"/>
      <c r="BH14" s="7">
        <v>27.95</v>
      </c>
      <c r="BI14" s="8">
        <f t="shared" si="15"/>
        <v>11.68</v>
      </c>
      <c r="BJ14" s="8">
        <f t="shared" si="16"/>
        <v>3.047682004154327E-4</v>
      </c>
      <c r="BK14" s="8"/>
      <c r="BL14" s="8"/>
      <c r="BM14" s="6"/>
      <c r="BN14" s="5"/>
      <c r="BO14" s="7">
        <v>25.22</v>
      </c>
      <c r="BP14" s="8">
        <f t="shared" si="17"/>
        <v>8.9499999999999993</v>
      </c>
      <c r="BQ14" s="8">
        <f t="shared" si="18"/>
        <v>2.0220018043776915E-3</v>
      </c>
      <c r="BR14" s="8"/>
      <c r="BS14" s="8"/>
      <c r="BT14" s="6"/>
      <c r="BU14" s="5"/>
      <c r="BV14" s="38">
        <v>42.13</v>
      </c>
      <c r="BW14" s="8">
        <f t="shared" si="20"/>
        <v>25.860000000000003</v>
      </c>
      <c r="BX14" s="8">
        <f t="shared" si="19"/>
        <v>1.6419665752002752E-8</v>
      </c>
      <c r="BY14" s="8"/>
      <c r="BZ14" s="8"/>
      <c r="CA14" s="6"/>
      <c r="CB14" s="5"/>
    </row>
    <row r="15" spans="2:80" x14ac:dyDescent="0.25">
      <c r="B15" s="7">
        <v>54</v>
      </c>
      <c r="C15" s="8" t="s">
        <v>15</v>
      </c>
      <c r="D15" s="4" t="s">
        <v>12</v>
      </c>
      <c r="E15" s="7">
        <v>16.23</v>
      </c>
      <c r="F15" s="8">
        <f t="shared" si="0"/>
        <v>1.3010175960814774E-5</v>
      </c>
      <c r="G15" s="8"/>
      <c r="H15" s="8"/>
      <c r="I15" s="6"/>
      <c r="J15" s="5"/>
      <c r="K15" s="7">
        <v>27.11</v>
      </c>
      <c r="L15" s="8">
        <f t="shared" si="1"/>
        <v>10.879999999999999</v>
      </c>
      <c r="M15" s="8">
        <f t="shared" si="2"/>
        <v>5.3063225709280252E-4</v>
      </c>
      <c r="N15" s="8"/>
      <c r="O15" s="8"/>
      <c r="P15" s="6"/>
      <c r="Q15" s="5"/>
      <c r="R15" s="7">
        <v>25.73</v>
      </c>
      <c r="S15" s="8">
        <f t="shared" si="3"/>
        <v>9.5</v>
      </c>
      <c r="T15" s="8">
        <f t="shared" si="4"/>
        <v>1.3810679320049757E-3</v>
      </c>
      <c r="U15" s="8"/>
      <c r="V15" s="8"/>
      <c r="W15" s="6"/>
      <c r="X15" s="5"/>
      <c r="Y15" s="7">
        <v>27.21</v>
      </c>
      <c r="Z15" s="8">
        <f t="shared" si="5"/>
        <v>10.98</v>
      </c>
      <c r="AA15" s="8">
        <f t="shared" si="6"/>
        <v>4.9509740224122493E-4</v>
      </c>
      <c r="AB15" s="8"/>
      <c r="AC15" s="8"/>
      <c r="AD15" s="6"/>
      <c r="AE15" s="5"/>
      <c r="AF15" s="7">
        <v>23.4</v>
      </c>
      <c r="AG15" s="8">
        <f t="shared" si="7"/>
        <v>7.1699999999999982</v>
      </c>
      <c r="AH15" s="8">
        <f t="shared" si="8"/>
        <v>6.9440834466138373E-3</v>
      </c>
      <c r="AI15" s="8"/>
      <c r="AJ15" s="8"/>
      <c r="AK15" s="6"/>
      <c r="AL15" s="5"/>
      <c r="AM15" s="7">
        <v>26.32</v>
      </c>
      <c r="AN15" s="8">
        <f t="shared" si="9"/>
        <v>10.09</v>
      </c>
      <c r="AO15" s="8">
        <f t="shared" si="10"/>
        <v>9.1750268477930861E-4</v>
      </c>
      <c r="AP15" s="8"/>
      <c r="AQ15" s="8"/>
      <c r="AR15" s="6"/>
      <c r="AS15" s="5"/>
      <c r="AT15" s="7">
        <v>22.8</v>
      </c>
      <c r="AU15" s="8">
        <f t="shared" si="11"/>
        <v>6.57</v>
      </c>
      <c r="AV15" s="8">
        <f t="shared" si="12"/>
        <v>1.0525262319263208E-2</v>
      </c>
      <c r="AW15" s="8"/>
      <c r="AX15" s="8"/>
      <c r="AY15" s="6"/>
      <c r="AZ15" s="5"/>
      <c r="BA15" s="7">
        <v>31.26</v>
      </c>
      <c r="BB15" s="8">
        <f t="shared" si="13"/>
        <v>15.030000000000001</v>
      </c>
      <c r="BC15" s="8">
        <f t="shared" si="14"/>
        <v>2.9889535448819755E-5</v>
      </c>
      <c r="BD15" s="8"/>
      <c r="BE15" s="8"/>
      <c r="BF15" s="6"/>
      <c r="BG15" s="5"/>
      <c r="BH15" s="7">
        <v>28.1</v>
      </c>
      <c r="BI15" s="8">
        <f t="shared" si="15"/>
        <v>11.870000000000001</v>
      </c>
      <c r="BJ15" s="8">
        <f t="shared" si="16"/>
        <v>2.6716154815936021E-4</v>
      </c>
      <c r="BK15" s="8"/>
      <c r="BL15" s="8"/>
      <c r="BM15" s="6"/>
      <c r="BN15" s="5"/>
      <c r="BO15" s="7">
        <v>25.57</v>
      </c>
      <c r="BP15" s="8">
        <f t="shared" si="17"/>
        <v>9.34</v>
      </c>
      <c r="BQ15" s="8">
        <f t="shared" si="18"/>
        <v>1.5430494372331582E-3</v>
      </c>
      <c r="BR15" s="8"/>
      <c r="BS15" s="8"/>
      <c r="BT15" s="6"/>
      <c r="BU15" s="5"/>
      <c r="BV15" s="38">
        <v>41.02</v>
      </c>
      <c r="BW15" s="8">
        <f t="shared" si="20"/>
        <v>24.790000000000003</v>
      </c>
      <c r="BX15" s="8">
        <f t="shared" si="19"/>
        <v>3.4471994158783146E-8</v>
      </c>
      <c r="BY15" s="8"/>
      <c r="BZ15" s="8"/>
      <c r="CA15" s="6"/>
      <c r="CB15" s="5"/>
    </row>
    <row r="16" spans="2:80" x14ac:dyDescent="0.25">
      <c r="B16" s="7">
        <v>76</v>
      </c>
      <c r="C16" s="8" t="s">
        <v>16</v>
      </c>
      <c r="D16" s="4" t="s">
        <v>12</v>
      </c>
      <c r="E16" s="7">
        <v>16.309999999999999</v>
      </c>
      <c r="F16" s="8">
        <f t="shared" si="0"/>
        <v>1.2308376452974362E-5</v>
      </c>
      <c r="G16" s="8">
        <f>AVERAGE(F16:F18)</f>
        <v>1.1977140384331166E-5</v>
      </c>
      <c r="H16" s="8">
        <f>STDEV(F16:F18)</f>
        <v>4.3529236788540305E-7</v>
      </c>
      <c r="I16" s="6">
        <f>G28/G16</f>
        <v>0.96711924205372923</v>
      </c>
      <c r="J16" s="5">
        <f>((H16/G16)^2+(H28/G28)^2)^0.5*I16</f>
        <v>0.28725843004042528</v>
      </c>
      <c r="K16" s="7">
        <v>27.25</v>
      </c>
      <c r="L16" s="8">
        <f t="shared" si="1"/>
        <v>10.940000000000001</v>
      </c>
      <c r="M16" s="8">
        <f t="shared" si="2"/>
        <v>5.0901648478570371E-4</v>
      </c>
      <c r="N16" s="8">
        <f>AVERAGE(M16:M18)</f>
        <v>6.5367796756881453E-4</v>
      </c>
      <c r="O16" s="8">
        <f>STDEV(M16:M18)</f>
        <v>1.4485839702381301E-4</v>
      </c>
      <c r="P16" s="6">
        <f>N28/N16</f>
        <v>1.5647839521243758</v>
      </c>
      <c r="Q16" s="5">
        <f>((O16/N16)^2+(O28/N28)^2)^0.5*P16</f>
        <v>0.45823026327596034</v>
      </c>
      <c r="R16" s="7">
        <v>26.24</v>
      </c>
      <c r="S16" s="8">
        <f t="shared" si="3"/>
        <v>9.93</v>
      </c>
      <c r="T16" s="8">
        <f t="shared" si="4"/>
        <v>1.0251139488506517E-3</v>
      </c>
      <c r="U16" s="8">
        <f>AVERAGE(T16:T18)</f>
        <v>1.2069794152150424E-3</v>
      </c>
      <c r="V16" s="8">
        <f>STDEV(T16:T18)</f>
        <v>1.9336366458394332E-4</v>
      </c>
      <c r="W16" s="6">
        <f>U28/U16</f>
        <v>0.73888914290290975</v>
      </c>
      <c r="X16" s="5">
        <f>((V16/U16)^2+(V28/U28)^2)^0.5*W16</f>
        <v>0.12901458087997736</v>
      </c>
      <c r="Y16" s="7">
        <v>27.41</v>
      </c>
      <c r="Z16" s="8">
        <f t="shared" si="5"/>
        <v>11.100000000000001</v>
      </c>
      <c r="AA16" s="8">
        <f t="shared" si="6"/>
        <v>4.5558251539883131E-4</v>
      </c>
      <c r="AB16" s="8">
        <f>AVERAGE(AA16:AA18)</f>
        <v>4.306575717810158E-4</v>
      </c>
      <c r="AC16" s="8">
        <f>STDEV(AA16:AA18)</f>
        <v>2.8643770637008573E-5</v>
      </c>
      <c r="AD16" s="6">
        <f>AB28/AB16</f>
        <v>0.98194276872604702</v>
      </c>
      <c r="AE16" s="5">
        <f>((AC16/AB16)^2+(AC28/AB28)^2)^0.5*AD16</f>
        <v>0.15349681709839433</v>
      </c>
      <c r="AF16" s="7">
        <v>23.19</v>
      </c>
      <c r="AG16" s="8">
        <f t="shared" si="7"/>
        <v>6.8800000000000026</v>
      </c>
      <c r="AH16" s="8">
        <f t="shared" si="8"/>
        <v>8.4901161134848142E-3</v>
      </c>
      <c r="AI16" s="8">
        <f>AVERAGE(AH16:AH18)</f>
        <v>9.8103776445440279E-3</v>
      </c>
      <c r="AJ16" s="8">
        <f>STDEV(AH16:AH18)</f>
        <v>1.7852264972077116E-3</v>
      </c>
      <c r="AK16" s="6">
        <f>AI28/AI16</f>
        <v>1.0685318971278073</v>
      </c>
      <c r="AL16" s="5">
        <f>((AJ16/AI16)^2+(AJ28/AI28)^2)^0.5*AK16</f>
        <v>0.3737084690892285</v>
      </c>
      <c r="AM16" s="7">
        <v>26.28</v>
      </c>
      <c r="AN16" s="8">
        <f t="shared" si="9"/>
        <v>9.9700000000000024</v>
      </c>
      <c r="AO16" s="8">
        <f t="shared" si="10"/>
        <v>9.9708215401092906E-4</v>
      </c>
      <c r="AP16" s="8">
        <f>AVERAGE(AO16:AO18)</f>
        <v>9.9727037412494887E-4</v>
      </c>
      <c r="AQ16" s="8">
        <f>STDEV(AO16:AO18)</f>
        <v>8.6199607504094182E-5</v>
      </c>
      <c r="AR16" s="6">
        <f>AP28/AP16</f>
        <v>1.0650203560755767</v>
      </c>
      <c r="AS16" s="5">
        <f>((AQ16/AP16)^2+(AQ28/AP28)^2)^0.5*AR16</f>
        <v>0.18525530471080864</v>
      </c>
      <c r="AT16" s="7">
        <v>22.91</v>
      </c>
      <c r="AU16" s="8">
        <f t="shared" si="11"/>
        <v>6.6000000000000014</v>
      </c>
      <c r="AV16" s="8">
        <f t="shared" si="12"/>
        <v>1.0308655552913231E-2</v>
      </c>
      <c r="AW16" s="8">
        <f>AVERAGE(AV16:AV18)</f>
        <v>1.1512141829761324E-2</v>
      </c>
      <c r="AX16" s="8">
        <f>STDEV(AV16:AV18)</f>
        <v>1.2868153524966607E-3</v>
      </c>
      <c r="AY16" s="6">
        <f>AW28/AW16</f>
        <v>1.9059234489442434</v>
      </c>
      <c r="AZ16" s="5">
        <f>((AX16/AW16)^2+(AX28/AW28)^2)^0.5*AY16</f>
        <v>0.38270720795255003</v>
      </c>
      <c r="BA16" s="7">
        <v>30.52</v>
      </c>
      <c r="BB16" s="8">
        <f t="shared" si="13"/>
        <v>14.21</v>
      </c>
      <c r="BC16" s="8">
        <f t="shared" si="14"/>
        <v>5.2767164996817903E-5</v>
      </c>
      <c r="BD16" s="8">
        <f>AVERAGE(BC16:BC18)</f>
        <v>4.9268172132796044E-5</v>
      </c>
      <c r="BE16" s="8">
        <f>STDEV(BC16:BC18)</f>
        <v>6.0604334158067966E-6</v>
      </c>
      <c r="BF16" s="6">
        <f>BD28/BD16</f>
        <v>0.50862763621648721</v>
      </c>
      <c r="BG16" s="5">
        <f>((BE16/BD16)^2+(BE28/BD28)^2)^0.5*BF16</f>
        <v>0.10406801680065569</v>
      </c>
      <c r="BH16" s="7">
        <v>28.16</v>
      </c>
      <c r="BI16" s="8">
        <f t="shared" si="15"/>
        <v>11.850000000000001</v>
      </c>
      <c r="BJ16" s="8">
        <f t="shared" si="16"/>
        <v>2.708909843915633E-4</v>
      </c>
      <c r="BK16" s="8">
        <f>AVERAGE(BJ16:BJ18)</f>
        <v>3.8986602911586732E-4</v>
      </c>
      <c r="BL16" s="8">
        <f>STDEV(BJ16:BJ18)</f>
        <v>1.0322352416910295E-4</v>
      </c>
      <c r="BM16" s="6">
        <f>BK28/BK16</f>
        <v>0.30800237714461132</v>
      </c>
      <c r="BN16" s="5">
        <f>((BL16/BK16)^2+(BL28/BK28)^2)^0.5*BM16</f>
        <v>0.10473553631815694</v>
      </c>
      <c r="BO16" s="7">
        <v>24.9</v>
      </c>
      <c r="BP16" s="8">
        <f t="shared" si="17"/>
        <v>8.59</v>
      </c>
      <c r="BQ16" s="8">
        <f t="shared" si="18"/>
        <v>2.5950894806572502E-3</v>
      </c>
      <c r="BR16" s="8">
        <f>AVERAGE(BQ16:BQ18)</f>
        <v>2.5477809084449845E-3</v>
      </c>
      <c r="BS16" s="8">
        <f>STDEV(BQ16:BQ18)</f>
        <v>4.097042535259277E-5</v>
      </c>
      <c r="BT16" s="6">
        <f>BR28/BR16</f>
        <v>0.65269598345921775</v>
      </c>
      <c r="BU16" s="5">
        <f>((BS16/BR16)^2+(BS28/BR28)^2)^0.5*BT16</f>
        <v>6.4120838761557303E-2</v>
      </c>
      <c r="BV16" s="38">
        <v>40.130000000000003</v>
      </c>
      <c r="BW16" s="8">
        <f t="shared" si="20"/>
        <v>23.820000000000004</v>
      </c>
      <c r="BX16" s="8">
        <f t="shared" si="19"/>
        <v>6.7525141554820278E-8</v>
      </c>
      <c r="BY16" s="8">
        <f>AVERAGE(BX16:BX18)</f>
        <v>1.04303545240824E-7</v>
      </c>
      <c r="BZ16" s="8">
        <f>STDEV(BX16:BX18)</f>
        <v>3.8178818721169525E-8</v>
      </c>
      <c r="CA16" s="6">
        <f>BY28/BY16</f>
        <v>0.64735611837574292</v>
      </c>
      <c r="CB16" s="5">
        <f>((BZ16/BY16)^2+(BZ28/BY28)^2)^0.5*CA16</f>
        <v>0.29002898914981262</v>
      </c>
    </row>
    <row r="17" spans="2:80" x14ac:dyDescent="0.25">
      <c r="B17" s="7">
        <v>77</v>
      </c>
      <c r="C17" s="8" t="s">
        <v>16</v>
      </c>
      <c r="D17" s="4" t="s">
        <v>12</v>
      </c>
      <c r="E17" s="7">
        <v>16.329999999999998</v>
      </c>
      <c r="F17" s="8">
        <f t="shared" si="0"/>
        <v>1.2138923397139279E-5</v>
      </c>
      <c r="G17" s="8"/>
      <c r="H17" s="8"/>
      <c r="I17" s="8"/>
      <c r="J17" s="4"/>
      <c r="K17" s="7">
        <v>26.91</v>
      </c>
      <c r="L17" s="8">
        <f t="shared" si="1"/>
        <v>10.580000000000002</v>
      </c>
      <c r="M17" s="8">
        <f t="shared" si="2"/>
        <v>6.532849388604055E-4</v>
      </c>
      <c r="N17" s="8"/>
      <c r="O17" s="8"/>
      <c r="P17" s="8"/>
      <c r="Q17" s="4"/>
      <c r="R17" s="7">
        <v>26.05</v>
      </c>
      <c r="S17" s="8">
        <f t="shared" si="3"/>
        <v>9.7200000000000024</v>
      </c>
      <c r="T17" s="8">
        <f t="shared" si="4"/>
        <v>1.1857371917920363E-3</v>
      </c>
      <c r="U17" s="8"/>
      <c r="V17" s="8"/>
      <c r="W17" s="8"/>
      <c r="X17" s="4"/>
      <c r="Y17" s="7">
        <v>27.49</v>
      </c>
      <c r="Z17" s="8">
        <f t="shared" si="5"/>
        <v>11.16</v>
      </c>
      <c r="AA17" s="8">
        <f t="shared" si="6"/>
        <v>4.370239604140491E-4</v>
      </c>
      <c r="AB17" s="8"/>
      <c r="AC17" s="8"/>
      <c r="AD17" s="8"/>
      <c r="AE17" s="4"/>
      <c r="AF17" s="7">
        <v>22.73</v>
      </c>
      <c r="AG17" s="8">
        <f t="shared" si="7"/>
        <v>6.4000000000000021</v>
      </c>
      <c r="AH17" s="8">
        <f t="shared" si="8"/>
        <v>1.1841535675862467E-2</v>
      </c>
      <c r="AI17" s="8"/>
      <c r="AJ17" s="8"/>
      <c r="AK17" s="8"/>
      <c r="AL17" s="4"/>
      <c r="AM17" s="7">
        <v>26.18</v>
      </c>
      <c r="AN17" s="8">
        <f t="shared" si="9"/>
        <v>9.8500000000000014</v>
      </c>
      <c r="AO17" s="8">
        <f t="shared" si="10"/>
        <v>1.0835639375662545E-3</v>
      </c>
      <c r="AP17" s="8"/>
      <c r="AQ17" s="8"/>
      <c r="AR17" s="8"/>
      <c r="AS17" s="4"/>
      <c r="AT17" s="7">
        <v>22.61</v>
      </c>
      <c r="AU17" s="8">
        <f t="shared" si="11"/>
        <v>6.2800000000000011</v>
      </c>
      <c r="AV17" s="8">
        <f t="shared" si="12"/>
        <v>1.2868609644805819E-2</v>
      </c>
      <c r="AW17" s="8"/>
      <c r="AX17" s="8"/>
      <c r="AY17" s="8"/>
      <c r="AZ17" s="4"/>
      <c r="BA17" s="7">
        <v>30.54</v>
      </c>
      <c r="BB17" s="8">
        <f t="shared" si="13"/>
        <v>14.21</v>
      </c>
      <c r="BC17" s="8">
        <f t="shared" si="14"/>
        <v>5.2767164996817903E-5</v>
      </c>
      <c r="BD17" s="8"/>
      <c r="BE17" s="8"/>
      <c r="BF17" s="8"/>
      <c r="BG17" s="4"/>
      <c r="BH17" s="7">
        <v>27.43</v>
      </c>
      <c r="BI17" s="8">
        <f t="shared" si="15"/>
        <v>11.100000000000001</v>
      </c>
      <c r="BJ17" s="8">
        <f t="shared" si="16"/>
        <v>4.5558251539883131E-4</v>
      </c>
      <c r="BK17" s="8"/>
      <c r="BL17" s="8"/>
      <c r="BM17" s="8"/>
      <c r="BN17" s="4"/>
      <c r="BO17" s="7">
        <v>24.96</v>
      </c>
      <c r="BP17" s="8">
        <f t="shared" si="17"/>
        <v>8.6300000000000026</v>
      </c>
      <c r="BQ17" s="8">
        <f t="shared" si="18"/>
        <v>2.5241266223388482E-3</v>
      </c>
      <c r="BR17" s="8"/>
      <c r="BS17" s="8"/>
      <c r="BT17" s="8"/>
      <c r="BU17" s="4"/>
      <c r="BV17" s="38">
        <v>39.56</v>
      </c>
      <c r="BW17" s="8">
        <f t="shared" si="20"/>
        <v>23.230000000000004</v>
      </c>
      <c r="BX17" s="8">
        <f t="shared" si="19"/>
        <v>1.016419996938652E-7</v>
      </c>
      <c r="BY17" s="8"/>
      <c r="BZ17" s="8"/>
      <c r="CA17" s="8"/>
      <c r="CB17" s="4"/>
    </row>
    <row r="18" spans="2:80" x14ac:dyDescent="0.25">
      <c r="B18" s="3">
        <v>78</v>
      </c>
      <c r="C18" s="2" t="s">
        <v>16</v>
      </c>
      <c r="D18" s="1" t="s">
        <v>12</v>
      </c>
      <c r="E18" s="7">
        <v>16.41</v>
      </c>
      <c r="F18" s="8">
        <f t="shared" si="0"/>
        <v>1.1484121302879857E-5</v>
      </c>
      <c r="G18" s="8"/>
      <c r="H18" s="8"/>
      <c r="I18" s="8"/>
      <c r="J18" s="4"/>
      <c r="K18" s="7">
        <v>26.7</v>
      </c>
      <c r="L18" s="10">
        <f t="shared" si="1"/>
        <v>10.29</v>
      </c>
      <c r="M18" s="8">
        <f t="shared" si="2"/>
        <v>7.9873247906033407E-4</v>
      </c>
      <c r="N18" s="8"/>
      <c r="O18" s="8"/>
      <c r="P18" s="8"/>
      <c r="Q18" s="4"/>
      <c r="R18" s="7">
        <v>25.88</v>
      </c>
      <c r="S18" s="2">
        <f t="shared" si="3"/>
        <v>9.4699999999999989</v>
      </c>
      <c r="T18" s="2">
        <f t="shared" si="4"/>
        <v>1.4100871050024388E-3</v>
      </c>
      <c r="U18" s="2"/>
      <c r="V18" s="2"/>
      <c r="W18" s="2"/>
      <c r="X18" s="1"/>
      <c r="Y18" s="7">
        <v>27.7</v>
      </c>
      <c r="Z18" s="2">
        <f t="shared" si="5"/>
        <v>11.29</v>
      </c>
      <c r="AA18" s="2">
        <f t="shared" si="6"/>
        <v>3.9936623953016698E-4</v>
      </c>
      <c r="AB18" s="2"/>
      <c r="AC18" s="2"/>
      <c r="AD18" s="2"/>
      <c r="AE18" s="1"/>
      <c r="AF18" s="7">
        <v>23.19</v>
      </c>
      <c r="AG18" s="2">
        <f t="shared" si="7"/>
        <v>6.7800000000000011</v>
      </c>
      <c r="AH18" s="2">
        <f t="shared" si="8"/>
        <v>9.0994811442848024E-3</v>
      </c>
      <c r="AI18" s="2"/>
      <c r="AJ18" s="2"/>
      <c r="AK18" s="2"/>
      <c r="AL18" s="1"/>
      <c r="AM18" s="7">
        <v>26.51</v>
      </c>
      <c r="AN18" s="2">
        <f t="shared" si="9"/>
        <v>10.100000000000001</v>
      </c>
      <c r="AO18" s="2">
        <f t="shared" si="10"/>
        <v>9.1116503079766273E-4</v>
      </c>
      <c r="AP18" s="2"/>
      <c r="AQ18" s="2"/>
      <c r="AR18" s="2"/>
      <c r="AS18" s="1"/>
      <c r="AT18" s="7">
        <v>22.87</v>
      </c>
      <c r="AU18" s="2">
        <f t="shared" si="11"/>
        <v>6.4600000000000009</v>
      </c>
      <c r="AV18" s="2">
        <f t="shared" si="12"/>
        <v>1.1359160291564922E-2</v>
      </c>
      <c r="AW18" s="2"/>
      <c r="AX18" s="2"/>
      <c r="AY18" s="2"/>
      <c r="AZ18" s="1"/>
      <c r="BA18" s="7">
        <v>30.94</v>
      </c>
      <c r="BB18" s="2">
        <f t="shared" si="13"/>
        <v>14.530000000000001</v>
      </c>
      <c r="BC18" s="2">
        <f t="shared" si="14"/>
        <v>4.2270186404752331E-5</v>
      </c>
      <c r="BD18" s="2"/>
      <c r="BE18" s="2"/>
      <c r="BF18" s="2"/>
      <c r="BG18" s="1"/>
      <c r="BH18" s="7">
        <v>27.55</v>
      </c>
      <c r="BI18" s="2">
        <f t="shared" si="15"/>
        <v>11.14</v>
      </c>
      <c r="BJ18" s="2">
        <f t="shared" si="16"/>
        <v>4.431245875572073E-4</v>
      </c>
      <c r="BK18" s="2"/>
      <c r="BL18" s="2"/>
      <c r="BM18" s="2"/>
      <c r="BN18" s="1"/>
      <c r="BO18" s="3">
        <v>25.04</v>
      </c>
      <c r="BP18" s="2">
        <f t="shared" si="17"/>
        <v>8.629999999999999</v>
      </c>
      <c r="BQ18" s="2">
        <f t="shared" si="18"/>
        <v>2.5241266223388547E-3</v>
      </c>
      <c r="BR18" s="2"/>
      <c r="BS18" s="2"/>
      <c r="BT18" s="2"/>
      <c r="BU18" s="1"/>
      <c r="BV18" s="38">
        <v>39.14</v>
      </c>
      <c r="BW18" s="8">
        <f t="shared" si="20"/>
        <v>22.73</v>
      </c>
      <c r="BX18" s="8">
        <f t="shared" si="19"/>
        <v>1.4374349447378651E-7</v>
      </c>
      <c r="BY18" s="8"/>
      <c r="BZ18" s="8"/>
      <c r="CA18" s="8"/>
      <c r="CB18" s="4"/>
    </row>
    <row r="19" spans="2:80" x14ac:dyDescent="0.25">
      <c r="B19" s="11">
        <v>25</v>
      </c>
      <c r="C19" s="12" t="s">
        <v>13</v>
      </c>
      <c r="D19" s="13" t="s">
        <v>29</v>
      </c>
      <c r="E19" s="11">
        <v>16.52</v>
      </c>
      <c r="F19" s="12">
        <f t="shared" si="0"/>
        <v>1.0641049700549366E-5</v>
      </c>
      <c r="G19" s="12">
        <f>AVERAGE(F19:F21)</f>
        <v>1.2835375178653251E-5</v>
      </c>
      <c r="H19" s="12">
        <f>STDEV(F19:F21)</f>
        <v>2.1531157445602726E-6</v>
      </c>
      <c r="I19" s="12"/>
      <c r="J19" s="13"/>
      <c r="K19" s="11">
        <v>27.1</v>
      </c>
      <c r="L19" s="12">
        <f t="shared" si="1"/>
        <v>10.580000000000002</v>
      </c>
      <c r="M19" s="12">
        <f t="shared" si="2"/>
        <v>6.532849388604055E-4</v>
      </c>
      <c r="N19" s="12">
        <f>AVERAGE(M19:M21)</f>
        <v>8.12231658053164E-4</v>
      </c>
      <c r="O19" s="12">
        <f>STDEV(M19:M21)</f>
        <v>1.6925803604850686E-4</v>
      </c>
      <c r="P19" s="12"/>
      <c r="Q19" s="13"/>
      <c r="R19" s="11">
        <v>26.74</v>
      </c>
      <c r="S19" s="12">
        <f t="shared" si="3"/>
        <v>10.219999999999999</v>
      </c>
      <c r="T19" s="12">
        <f t="shared" si="4"/>
        <v>8.3844280902124486E-4</v>
      </c>
      <c r="U19" s="12">
        <f>AVERAGE(T19:T21)</f>
        <v>8.8309069879264083E-4</v>
      </c>
      <c r="V19" s="12">
        <f>STDEV(T19:T21)</f>
        <v>4.9789023370044629E-5</v>
      </c>
      <c r="W19" s="12"/>
      <c r="X19" s="13"/>
      <c r="Y19" s="11">
        <v>26.62</v>
      </c>
      <c r="Z19" s="12">
        <f t="shared" si="5"/>
        <v>10.100000000000001</v>
      </c>
      <c r="AA19" s="12">
        <f t="shared" si="6"/>
        <v>9.1116503079766273E-4</v>
      </c>
      <c r="AB19" s="12">
        <f>AVERAGE(AA19:AA21)</f>
        <v>8.7459012603202039E-4</v>
      </c>
      <c r="AC19" s="12">
        <f>STDEV(AA19:AA21)</f>
        <v>8.0501290428326835E-5</v>
      </c>
      <c r="AD19" s="12"/>
      <c r="AE19" s="13"/>
      <c r="AF19" s="11">
        <v>22.49</v>
      </c>
      <c r="AG19" s="12">
        <f t="shared" si="7"/>
        <v>5.9699999999999989</v>
      </c>
      <c r="AH19" s="12">
        <f t="shared" si="8"/>
        <v>1.5953314464174913E-2</v>
      </c>
      <c r="AI19" s="12">
        <f>AVERAGE(AH19:AH21)</f>
        <v>1.9017277905245152E-2</v>
      </c>
      <c r="AJ19" s="12">
        <f>STDEV(AH19:AH21)</f>
        <v>3.9828526952261053E-3</v>
      </c>
      <c r="AK19" s="12"/>
      <c r="AL19" s="13"/>
      <c r="AM19" s="11">
        <v>25.87</v>
      </c>
      <c r="AN19" s="12">
        <f t="shared" si="9"/>
        <v>9.3500000000000014</v>
      </c>
      <c r="AO19" s="12">
        <f t="shared" si="10"/>
        <v>1.5323908162045907E-3</v>
      </c>
      <c r="AP19" s="12">
        <f>AVERAGE(AO19:AO21)</f>
        <v>1.7605889682448938E-3</v>
      </c>
      <c r="AQ19" s="12">
        <f>STDEV(AO19:AO21)</f>
        <v>2.0802342669914574E-4</v>
      </c>
      <c r="AR19" s="12"/>
      <c r="AS19" s="13"/>
      <c r="AT19" s="11">
        <v>20.64</v>
      </c>
      <c r="AU19" s="12">
        <f t="shared" si="11"/>
        <v>4.120000000000001</v>
      </c>
      <c r="AV19" s="12">
        <f t="shared" si="12"/>
        <v>5.7511728164054664E-2</v>
      </c>
      <c r="AW19" s="12">
        <f>AVERAGE(AV19:AV21)</f>
        <v>5.707053619747162E-2</v>
      </c>
      <c r="AX19" s="12">
        <f>STDEV(AV19:AV21)</f>
        <v>1.0143100156506435E-2</v>
      </c>
      <c r="AY19" s="12"/>
      <c r="AZ19" s="13"/>
      <c r="BA19" s="11">
        <v>30.95</v>
      </c>
      <c r="BB19" s="12">
        <f t="shared" si="13"/>
        <v>14.43</v>
      </c>
      <c r="BC19" s="12">
        <f t="shared" si="14"/>
        <v>4.530406404507599E-5</v>
      </c>
      <c r="BD19" s="12">
        <f>AVERAGE(BC19:BC21)</f>
        <v>4.0875512347381518E-5</v>
      </c>
      <c r="BE19" s="12">
        <f>STDEV(BC19:BC21)</f>
        <v>4.1582855256242306E-6</v>
      </c>
      <c r="BF19" s="12"/>
      <c r="BG19" s="13"/>
      <c r="BH19" s="11">
        <v>30.16</v>
      </c>
      <c r="BI19" s="12">
        <f t="shared" si="15"/>
        <v>13.64</v>
      </c>
      <c r="BJ19" s="12">
        <f t="shared" si="16"/>
        <v>7.8334100193048315E-5</v>
      </c>
      <c r="BK19" s="12">
        <f>AVERAGE(BJ19:BJ21)</f>
        <v>9.6227962396058447E-5</v>
      </c>
      <c r="BL19" s="12">
        <f>STDEV(BJ19:BJ21)</f>
        <v>1.5535071278375037E-5</v>
      </c>
      <c r="BM19" s="12"/>
      <c r="BN19" s="13"/>
      <c r="BO19" s="11">
        <v>28.65</v>
      </c>
      <c r="BP19" s="12">
        <f t="shared" si="17"/>
        <v>12.129999999999999</v>
      </c>
      <c r="BQ19" s="12">
        <f t="shared" si="18"/>
        <v>2.2310338140366264E-4</v>
      </c>
      <c r="BR19" s="12">
        <f>AVERAGE(BQ19:BQ21)</f>
        <v>2.1400685107058441E-4</v>
      </c>
      <c r="BS19" s="12">
        <f>STDEV(BQ19:BQ21)</f>
        <v>4.2286059713618525E-5</v>
      </c>
      <c r="BT19" s="12"/>
      <c r="BU19" s="13"/>
      <c r="BV19" s="11">
        <v>40.89</v>
      </c>
      <c r="BW19" s="12">
        <f t="shared" si="20"/>
        <v>24.37</v>
      </c>
      <c r="BX19" s="12">
        <f t="shared" si="19"/>
        <v>4.6121030853461983E-8</v>
      </c>
      <c r="BY19" s="12">
        <f>AVERAGE(BX19:BX21)</f>
        <v>4.162366785879748E-8</v>
      </c>
      <c r="BZ19" s="12">
        <f>STDEV(BX19:BX21)</f>
        <v>1.7837085695426666E-8</v>
      </c>
      <c r="CA19" s="12"/>
      <c r="CB19" s="13"/>
    </row>
    <row r="20" spans="2:80" x14ac:dyDescent="0.25">
      <c r="B20" s="7">
        <v>26</v>
      </c>
      <c r="C20" s="8" t="s">
        <v>13</v>
      </c>
      <c r="D20" s="4" t="s">
        <v>29</v>
      </c>
      <c r="E20" s="7">
        <v>16.239999999999998</v>
      </c>
      <c r="F20" s="8">
        <f t="shared" si="0"/>
        <v>1.2920308111000489E-5</v>
      </c>
      <c r="G20" s="8"/>
      <c r="H20" s="8"/>
      <c r="I20" s="8"/>
      <c r="J20" s="4"/>
      <c r="K20" s="7">
        <v>26.54</v>
      </c>
      <c r="L20" s="8">
        <f t="shared" si="1"/>
        <v>10.3</v>
      </c>
      <c r="M20" s="8">
        <f t="shared" si="2"/>
        <v>7.932152308166362E-4</v>
      </c>
      <c r="N20" s="8"/>
      <c r="O20" s="8"/>
      <c r="P20" s="8"/>
      <c r="Q20" s="4"/>
      <c r="R20" s="7">
        <v>26.4</v>
      </c>
      <c r="S20" s="8">
        <f t="shared" si="3"/>
        <v>10.16</v>
      </c>
      <c r="T20" s="8">
        <f t="shared" si="4"/>
        <v>8.7404792082809821E-4</v>
      </c>
      <c r="U20" s="8"/>
      <c r="V20" s="8"/>
      <c r="W20" s="8"/>
      <c r="X20" s="4"/>
      <c r="Y20" s="7">
        <v>26.56</v>
      </c>
      <c r="Z20" s="8">
        <f t="shared" si="5"/>
        <v>10.32</v>
      </c>
      <c r="AA20" s="8">
        <f t="shared" si="6"/>
        <v>7.8229480233361556E-4</v>
      </c>
      <c r="AB20" s="8"/>
      <c r="AC20" s="8"/>
      <c r="AD20" s="8"/>
      <c r="AE20" s="4"/>
      <c r="AF20" s="7">
        <v>22.07</v>
      </c>
      <c r="AG20" s="8">
        <f t="shared" si="7"/>
        <v>5.8300000000000018</v>
      </c>
      <c r="AH20" s="8">
        <f t="shared" si="8"/>
        <v>1.7579038823262623E-2</v>
      </c>
      <c r="AI20" s="8"/>
      <c r="AJ20" s="8"/>
      <c r="AK20" s="8"/>
      <c r="AL20" s="4"/>
      <c r="AM20" s="7">
        <v>25.25</v>
      </c>
      <c r="AN20" s="8">
        <f t="shared" si="9"/>
        <v>9.0100000000000016</v>
      </c>
      <c r="AO20" s="8">
        <f t="shared" si="10"/>
        <v>1.9396337801504588E-3</v>
      </c>
      <c r="AP20" s="8"/>
      <c r="AQ20" s="8"/>
      <c r="AR20" s="8"/>
      <c r="AS20" s="4"/>
      <c r="AT20" s="7">
        <v>20.66</v>
      </c>
      <c r="AU20" s="8">
        <f t="shared" si="11"/>
        <v>4.4200000000000017</v>
      </c>
      <c r="AV20" s="8">
        <f t="shared" si="12"/>
        <v>4.671403901984178E-2</v>
      </c>
      <c r="AW20" s="8"/>
      <c r="AX20" s="8"/>
      <c r="AY20" s="8"/>
      <c r="AZ20" s="4"/>
      <c r="BA20" s="7">
        <v>30.96</v>
      </c>
      <c r="BB20" s="8">
        <f t="shared" si="13"/>
        <v>14.720000000000002</v>
      </c>
      <c r="BC20" s="8">
        <f t="shared" si="14"/>
        <v>3.7054287243501149E-5</v>
      </c>
      <c r="BD20" s="8"/>
      <c r="BE20" s="8"/>
      <c r="BF20" s="8"/>
      <c r="BG20" s="4"/>
      <c r="BH20" s="7">
        <v>29.44</v>
      </c>
      <c r="BI20" s="8">
        <f t="shared" si="15"/>
        <v>13.200000000000003</v>
      </c>
      <c r="BJ20" s="8">
        <f t="shared" si="16"/>
        <v>1.0626837930860877E-4</v>
      </c>
      <c r="BK20" s="8"/>
      <c r="BL20" s="8"/>
      <c r="BM20" s="8"/>
      <c r="BN20" s="4"/>
      <c r="BO20" s="7">
        <v>28.2</v>
      </c>
      <c r="BP20" s="8">
        <f t="shared" si="17"/>
        <v>11.96</v>
      </c>
      <c r="BQ20" s="8">
        <f t="shared" si="18"/>
        <v>2.5100435221095375E-4</v>
      </c>
      <c r="BR20" s="8"/>
      <c r="BS20" s="8"/>
      <c r="BT20" s="8"/>
      <c r="BU20" s="4"/>
      <c r="BV20" s="7">
        <v>41.68</v>
      </c>
      <c r="BW20" s="8">
        <f t="shared" si="20"/>
        <v>25.44</v>
      </c>
      <c r="BX20" s="8">
        <f t="shared" si="19"/>
        <v>2.1968323249982282E-8</v>
      </c>
      <c r="BY20" s="8"/>
      <c r="BZ20" s="8"/>
      <c r="CA20" s="8"/>
      <c r="CB20" s="4"/>
    </row>
    <row r="21" spans="2:80" x14ac:dyDescent="0.25">
      <c r="B21" s="7">
        <v>27</v>
      </c>
      <c r="C21" s="8" t="s">
        <v>13</v>
      </c>
      <c r="D21" s="4" t="s">
        <v>29</v>
      </c>
      <c r="E21" s="7">
        <v>16.03</v>
      </c>
      <c r="F21" s="8">
        <f t="shared" si="0"/>
        <v>1.4944767724409903E-5</v>
      </c>
      <c r="G21" s="8"/>
      <c r="H21" s="8"/>
      <c r="I21" s="8"/>
      <c r="J21" s="4"/>
      <c r="K21" s="7">
        <v>26.01</v>
      </c>
      <c r="L21" s="8">
        <f t="shared" si="1"/>
        <v>9.98</v>
      </c>
      <c r="M21" s="8">
        <f t="shared" si="2"/>
        <v>9.9019480448245007E-4</v>
      </c>
      <c r="N21" s="8"/>
      <c r="O21" s="8"/>
      <c r="P21" s="8"/>
      <c r="Q21" s="4"/>
      <c r="R21" s="7">
        <v>26.09</v>
      </c>
      <c r="S21" s="8">
        <f t="shared" si="3"/>
        <v>10.059999999999999</v>
      </c>
      <c r="T21" s="8">
        <f t="shared" si="4"/>
        <v>9.3678136652857943E-4</v>
      </c>
      <c r="U21" s="8"/>
      <c r="V21" s="8"/>
      <c r="W21" s="8"/>
      <c r="X21" s="4"/>
      <c r="Y21" s="7">
        <v>26.1</v>
      </c>
      <c r="Z21" s="8">
        <f t="shared" si="5"/>
        <v>10.07</v>
      </c>
      <c r="AA21" s="8">
        <f t="shared" si="6"/>
        <v>9.3031054496478256E-4</v>
      </c>
      <c r="AB21" s="8"/>
      <c r="AC21" s="8"/>
      <c r="AD21" s="8"/>
      <c r="AE21" s="4"/>
      <c r="AF21" s="7">
        <v>21.44</v>
      </c>
      <c r="AG21" s="8">
        <f t="shared" si="7"/>
        <v>5.41</v>
      </c>
      <c r="AH21" s="8">
        <f t="shared" si="8"/>
        <v>2.3519480428297927E-2</v>
      </c>
      <c r="AI21" s="8"/>
      <c r="AJ21" s="8"/>
      <c r="AK21" s="8"/>
      <c r="AL21" s="4"/>
      <c r="AM21" s="7">
        <v>25.14</v>
      </c>
      <c r="AN21" s="8">
        <f t="shared" si="9"/>
        <v>9.11</v>
      </c>
      <c r="AO21" s="8">
        <f t="shared" si="10"/>
        <v>1.809742308379632E-3</v>
      </c>
      <c r="AP21" s="8"/>
      <c r="AQ21" s="8"/>
      <c r="AR21" s="8"/>
      <c r="AS21" s="4"/>
      <c r="AT21" s="7">
        <v>19.93</v>
      </c>
      <c r="AU21" s="8">
        <f t="shared" si="11"/>
        <v>3.8999999999999986</v>
      </c>
      <c r="AV21" s="8">
        <f t="shared" si="12"/>
        <v>6.698584140851839E-2</v>
      </c>
      <c r="AW21" s="8"/>
      <c r="AX21" s="8"/>
      <c r="AY21" s="8"/>
      <c r="AZ21" s="4"/>
      <c r="BA21" s="7">
        <v>30.63</v>
      </c>
      <c r="BB21" s="8">
        <f t="shared" si="13"/>
        <v>14.599999999999998</v>
      </c>
      <c r="BC21" s="8">
        <f t="shared" si="14"/>
        <v>4.0268185753567423E-5</v>
      </c>
      <c r="BD21" s="8"/>
      <c r="BE21" s="8"/>
      <c r="BF21" s="8"/>
      <c r="BG21" s="4"/>
      <c r="BH21" s="7">
        <v>29.26</v>
      </c>
      <c r="BI21" s="8">
        <f t="shared" si="15"/>
        <v>13.23</v>
      </c>
      <c r="BJ21" s="8">
        <f t="shared" si="16"/>
        <v>1.0408140768651823E-4</v>
      </c>
      <c r="BK21" s="8"/>
      <c r="BL21" s="8"/>
      <c r="BM21" s="8"/>
      <c r="BN21" s="4"/>
      <c r="BO21" s="7">
        <v>28.57</v>
      </c>
      <c r="BP21" s="8">
        <f t="shared" si="17"/>
        <v>12.54</v>
      </c>
      <c r="BQ21" s="8">
        <f t="shared" si="18"/>
        <v>1.6791281959713678E-4</v>
      </c>
      <c r="BR21" s="8"/>
      <c r="BS21" s="8"/>
      <c r="BT21" s="8"/>
      <c r="BU21" s="4"/>
      <c r="BV21" s="7">
        <v>40.1</v>
      </c>
      <c r="BW21" s="8">
        <f t="shared" si="20"/>
        <v>24.07</v>
      </c>
      <c r="BX21" s="8">
        <f t="shared" si="19"/>
        <v>5.6781649472948187E-8</v>
      </c>
      <c r="BY21" s="8"/>
      <c r="BZ21" s="8"/>
      <c r="CA21" s="8"/>
      <c r="CB21" s="4"/>
    </row>
    <row r="22" spans="2:80" x14ac:dyDescent="0.25">
      <c r="B22" s="7">
        <v>49</v>
      </c>
      <c r="C22" s="8" t="s">
        <v>14</v>
      </c>
      <c r="D22" s="4" t="s">
        <v>29</v>
      </c>
      <c r="E22" s="7">
        <v>15.69</v>
      </c>
      <c r="F22" s="8">
        <f t="shared" si="0"/>
        <v>1.8916438292526052E-5</v>
      </c>
      <c r="G22" s="8">
        <f>AVERAGE(F22:F24)</f>
        <v>1.7710639051818941E-5</v>
      </c>
      <c r="H22" s="8">
        <f>STDEV(F22:F24)</f>
        <v>1.0459346251762395E-6</v>
      </c>
      <c r="I22" s="8"/>
      <c r="J22" s="4"/>
      <c r="K22" s="7">
        <v>25.13</v>
      </c>
      <c r="L22" s="8">
        <f t="shared" si="1"/>
        <v>9.44</v>
      </c>
      <c r="M22" s="8">
        <f t="shared" si="2"/>
        <v>1.4397160325108421E-3</v>
      </c>
      <c r="N22" s="8">
        <f>AVERAGE(M22:M24)</f>
        <v>1.4538246953187785E-3</v>
      </c>
      <c r="O22" s="8">
        <f>STDEV(M22:M24)</f>
        <v>2.7541299915528449E-4</v>
      </c>
      <c r="P22" s="8"/>
      <c r="Q22" s="4"/>
      <c r="R22" s="7">
        <v>26.01</v>
      </c>
      <c r="S22" s="8">
        <f t="shared" si="3"/>
        <v>10.320000000000002</v>
      </c>
      <c r="T22" s="8">
        <f t="shared" si="4"/>
        <v>7.8229480233361426E-4</v>
      </c>
      <c r="U22" s="8">
        <f>AVERAGE(T22:T24)</f>
        <v>8.276901067936635E-4</v>
      </c>
      <c r="V22" s="8">
        <f>STDEV(T22:T24)</f>
        <v>8.3350521999602892E-5</v>
      </c>
      <c r="W22" s="8"/>
      <c r="X22" s="4"/>
      <c r="Y22" s="7">
        <v>28.47</v>
      </c>
      <c r="Z22" s="8">
        <f t="shared" si="5"/>
        <v>12.78</v>
      </c>
      <c r="AA22" s="8">
        <f t="shared" si="6"/>
        <v>1.4217939287945034E-4</v>
      </c>
      <c r="AB22" s="8">
        <f>AVERAGE(AA22,AA24)</f>
        <v>1.7735807574833416E-4</v>
      </c>
      <c r="AC22" s="8">
        <f>STDEV(AA22,AA24)</f>
        <v>4.9750170419597552E-5</v>
      </c>
      <c r="AD22" s="8"/>
      <c r="AE22" s="4"/>
      <c r="AF22" s="7">
        <v>22.14</v>
      </c>
      <c r="AG22" s="8">
        <f t="shared" si="7"/>
        <v>6.4500000000000011</v>
      </c>
      <c r="AH22" s="8">
        <f t="shared" si="8"/>
        <v>1.1438169499575187E-2</v>
      </c>
      <c r="AI22" s="8">
        <f>AVERAGE(AH22:AH24)</f>
        <v>1.2013762174489665E-2</v>
      </c>
      <c r="AJ22" s="8">
        <f>STDEV(AH22:AH24)</f>
        <v>1.1360628278276851E-3</v>
      </c>
      <c r="AK22" s="8"/>
      <c r="AL22" s="4"/>
      <c r="AM22" s="7">
        <v>26.62</v>
      </c>
      <c r="AN22" s="8">
        <f t="shared" si="9"/>
        <v>10.930000000000001</v>
      </c>
      <c r="AO22" s="8">
        <f t="shared" si="10"/>
        <v>5.1255697442532532E-4</v>
      </c>
      <c r="AP22" s="8">
        <f>AVERAGE(AO22:AO24)</f>
        <v>5.0671441675925299E-4</v>
      </c>
      <c r="AQ22" s="8">
        <f>STDEV(AO22:AO24)</f>
        <v>9.3336433002313396E-5</v>
      </c>
      <c r="AR22" s="8"/>
      <c r="AS22" s="4"/>
      <c r="AT22" s="7">
        <v>21.11</v>
      </c>
      <c r="AU22" s="8">
        <f t="shared" si="11"/>
        <v>5.42</v>
      </c>
      <c r="AV22" s="8">
        <f t="shared" si="12"/>
        <v>2.3357019509920921E-2</v>
      </c>
      <c r="AW22" s="8">
        <f>AVERAGE(AV22:AV24)</f>
        <v>2.8318973239065053E-2</v>
      </c>
      <c r="AX22" s="8">
        <f>STDEV(AV22:AV24)</f>
        <v>1.0251244811195834E-2</v>
      </c>
      <c r="AY22" s="8"/>
      <c r="AZ22" s="4"/>
      <c r="BA22" s="7">
        <v>31.24</v>
      </c>
      <c r="BB22" s="8">
        <f t="shared" si="13"/>
        <v>15.549999999999999</v>
      </c>
      <c r="BC22" s="8">
        <f t="shared" si="14"/>
        <v>2.0844120128698681E-5</v>
      </c>
      <c r="BD22" s="8">
        <f>AVERAGE(BC22:BC24)</f>
        <v>2.3562758778491637E-5</v>
      </c>
      <c r="BE22" s="8">
        <f>STDEV(BC22:BC24)</f>
        <v>3.4942054503472687E-6</v>
      </c>
      <c r="BF22" s="8"/>
      <c r="BG22" s="4"/>
      <c r="BH22" s="7">
        <v>28.8</v>
      </c>
      <c r="BI22" s="8">
        <f t="shared" si="15"/>
        <v>13.110000000000001</v>
      </c>
      <c r="BJ22" s="8">
        <f t="shared" si="16"/>
        <v>1.1310889427372674E-4</v>
      </c>
      <c r="BK22" s="8">
        <f>AVERAGE(BJ22:BJ24)</f>
        <v>1.3789325938135468E-4</v>
      </c>
      <c r="BL22" s="8">
        <f>STDEV(BJ22:BJ24)</f>
        <v>2.7774502850254714E-5</v>
      </c>
      <c r="BM22" s="8"/>
      <c r="BN22" s="4"/>
      <c r="BO22" s="7">
        <v>27.27</v>
      </c>
      <c r="BP22" s="8">
        <f t="shared" si="17"/>
        <v>11.58</v>
      </c>
      <c r="BQ22" s="8">
        <f t="shared" si="18"/>
        <v>3.2664246943020297E-4</v>
      </c>
      <c r="BR22" s="8">
        <f>AVERAGE(BQ22:BQ24)</f>
        <v>3.5487072000821941E-4</v>
      </c>
      <c r="BS22" s="8">
        <f>STDEV(BQ22:BQ24)</f>
        <v>4.1196584171502279E-5</v>
      </c>
      <c r="BT22" s="8"/>
      <c r="BU22" s="4"/>
      <c r="BV22" s="7">
        <v>40.22</v>
      </c>
      <c r="BW22" s="8">
        <f t="shared" si="20"/>
        <v>24.53</v>
      </c>
      <c r="BX22" s="8">
        <f t="shared" si="19"/>
        <v>4.1279478910890982E-8</v>
      </c>
      <c r="BY22" s="8">
        <f>AVERAGE(BX22:BX24)</f>
        <v>4.1922273813433533E-8</v>
      </c>
      <c r="BZ22" s="8">
        <f>STDEV(BX22:BX24)</f>
        <v>4.5553270419209668E-9</v>
      </c>
      <c r="CA22" s="8"/>
      <c r="CB22" s="4"/>
    </row>
    <row r="23" spans="2:80" x14ac:dyDescent="0.25">
      <c r="B23" s="7">
        <v>50</v>
      </c>
      <c r="C23" s="8" t="s">
        <v>14</v>
      </c>
      <c r="D23" s="4" t="s">
        <v>29</v>
      </c>
      <c r="E23" s="7">
        <v>15.83</v>
      </c>
      <c r="F23" s="8">
        <f t="shared" si="0"/>
        <v>1.7167030100842439E-5</v>
      </c>
      <c r="G23" s="8"/>
      <c r="H23" s="8"/>
      <c r="I23" s="8"/>
      <c r="J23" s="4"/>
      <c r="K23" s="7">
        <v>25.55</v>
      </c>
      <c r="L23" s="8">
        <f t="shared" si="1"/>
        <v>9.7200000000000006</v>
      </c>
      <c r="M23" s="8">
        <f t="shared" si="2"/>
        <v>1.1857371917920374E-3</v>
      </c>
      <c r="N23" s="8"/>
      <c r="O23" s="8"/>
      <c r="P23" s="8"/>
      <c r="Q23" s="4"/>
      <c r="R23" s="7">
        <v>26.16</v>
      </c>
      <c r="S23" s="8">
        <f t="shared" si="3"/>
        <v>10.33</v>
      </c>
      <c r="T23" s="8">
        <f t="shared" si="4"/>
        <v>7.7689109741691279E-4</v>
      </c>
      <c r="U23" s="8"/>
      <c r="V23" s="8"/>
      <c r="W23" s="8"/>
      <c r="X23" s="4"/>
      <c r="Y23" s="50">
        <v>41.39</v>
      </c>
      <c r="Z23" s="8">
        <f t="shared" si="5"/>
        <v>25.560000000000002</v>
      </c>
      <c r="AA23" s="8">
        <f t="shared" si="6"/>
        <v>2.0214979759569023E-8</v>
      </c>
      <c r="AB23" s="8"/>
      <c r="AC23" s="8"/>
      <c r="AD23" s="8"/>
      <c r="AE23" s="4"/>
      <c r="AF23" s="7">
        <v>22.3</v>
      </c>
      <c r="AG23" s="8">
        <f t="shared" si="7"/>
        <v>6.4700000000000006</v>
      </c>
      <c r="AH23" s="8">
        <f t="shared" si="8"/>
        <v>1.1280696840019493E-2</v>
      </c>
      <c r="AI23" s="8"/>
      <c r="AJ23" s="8"/>
      <c r="AK23" s="8"/>
      <c r="AL23" s="4"/>
      <c r="AM23" s="7">
        <v>27.08</v>
      </c>
      <c r="AN23" s="8">
        <f t="shared" si="9"/>
        <v>11.249999999999998</v>
      </c>
      <c r="AO23" s="8">
        <f t="shared" si="10"/>
        <v>4.1059395276060327E-4</v>
      </c>
      <c r="AP23" s="8"/>
      <c r="AQ23" s="8"/>
      <c r="AR23" s="8"/>
      <c r="AS23" s="4"/>
      <c r="AT23" s="7">
        <v>21.37</v>
      </c>
      <c r="AU23" s="8">
        <f t="shared" si="11"/>
        <v>5.5400000000000009</v>
      </c>
      <c r="AV23" s="8">
        <f t="shared" si="12"/>
        <v>2.149284090843348E-2</v>
      </c>
      <c r="AW23" s="8"/>
      <c r="AX23" s="8"/>
      <c r="AY23" s="8"/>
      <c r="AZ23" s="4"/>
      <c r="BA23" s="7">
        <v>30.98</v>
      </c>
      <c r="BB23" s="8">
        <f t="shared" si="13"/>
        <v>15.15</v>
      </c>
      <c r="BC23" s="8">
        <f t="shared" si="14"/>
        <v>2.7503981402918429E-5</v>
      </c>
      <c r="BD23" s="8"/>
      <c r="BE23" s="8"/>
      <c r="BF23" s="8"/>
      <c r="BG23" s="4"/>
      <c r="BH23" s="7">
        <v>28.37</v>
      </c>
      <c r="BI23" s="8">
        <f t="shared" si="15"/>
        <v>12.540000000000001</v>
      </c>
      <c r="BJ23" s="8">
        <f t="shared" si="16"/>
        <v>1.6791281959713678E-4</v>
      </c>
      <c r="BK23" s="8"/>
      <c r="BL23" s="8"/>
      <c r="BM23" s="8"/>
      <c r="BN23" s="4"/>
      <c r="BO23" s="7">
        <v>27.37</v>
      </c>
      <c r="BP23" s="8">
        <f t="shared" si="17"/>
        <v>11.540000000000001</v>
      </c>
      <c r="BQ23" s="8">
        <f t="shared" si="18"/>
        <v>3.3582563919427324E-4</v>
      </c>
      <c r="BR23" s="8"/>
      <c r="BS23" s="8"/>
      <c r="BT23" s="8"/>
      <c r="BU23" s="4"/>
      <c r="BV23" s="7">
        <v>40.49</v>
      </c>
      <c r="BW23" s="8">
        <f t="shared" si="20"/>
        <v>24.660000000000004</v>
      </c>
      <c r="BX23" s="8">
        <f t="shared" si="19"/>
        <v>3.7722486077853301E-8</v>
      </c>
      <c r="BY23" s="8"/>
      <c r="BZ23" s="8"/>
      <c r="CA23" s="8"/>
      <c r="CB23" s="4"/>
    </row>
    <row r="24" spans="2:80" x14ac:dyDescent="0.25">
      <c r="B24" s="7">
        <v>51</v>
      </c>
      <c r="C24" s="8" t="s">
        <v>14</v>
      </c>
      <c r="D24" s="4" t="s">
        <v>29</v>
      </c>
      <c r="E24" s="7">
        <v>15.84</v>
      </c>
      <c r="F24" s="8">
        <f t="shared" si="0"/>
        <v>1.7048448762088335E-5</v>
      </c>
      <c r="G24" s="8"/>
      <c r="H24" s="8"/>
      <c r="I24" s="8"/>
      <c r="J24" s="4"/>
      <c r="K24" s="7">
        <v>25.01</v>
      </c>
      <c r="L24" s="8">
        <f t="shared" si="1"/>
        <v>9.1700000000000017</v>
      </c>
      <c r="M24" s="8">
        <f t="shared" si="2"/>
        <v>1.7360208616534561E-3</v>
      </c>
      <c r="N24" s="8"/>
      <c r="O24" s="8"/>
      <c r="P24" s="8"/>
      <c r="Q24" s="4"/>
      <c r="R24" s="7">
        <v>25.92</v>
      </c>
      <c r="S24" s="8">
        <f t="shared" si="3"/>
        <v>10.080000000000002</v>
      </c>
      <c r="T24" s="8">
        <f t="shared" si="4"/>
        <v>9.2388442063046365E-4</v>
      </c>
      <c r="U24" s="8"/>
      <c r="V24" s="8"/>
      <c r="W24" s="8"/>
      <c r="X24" s="4"/>
      <c r="Y24" s="7">
        <v>28.04</v>
      </c>
      <c r="Z24" s="8">
        <f t="shared" si="5"/>
        <v>12.2</v>
      </c>
      <c r="AA24" s="8">
        <f t="shared" si="6"/>
        <v>2.1253675861721797E-4</v>
      </c>
      <c r="AB24" s="8"/>
      <c r="AC24" s="8"/>
      <c r="AD24" s="8"/>
      <c r="AE24" s="4"/>
      <c r="AF24" s="7">
        <v>22.07</v>
      </c>
      <c r="AG24" s="8">
        <f t="shared" si="7"/>
        <v>6.23</v>
      </c>
      <c r="AH24" s="8">
        <f t="shared" si="8"/>
        <v>1.3322420183874318E-2</v>
      </c>
      <c r="AI24" s="8"/>
      <c r="AJ24" s="8"/>
      <c r="AK24" s="8"/>
      <c r="AL24" s="4"/>
      <c r="AM24" s="7">
        <v>26.55</v>
      </c>
      <c r="AN24" s="8">
        <f t="shared" si="9"/>
        <v>10.71</v>
      </c>
      <c r="AO24" s="8">
        <f t="shared" si="10"/>
        <v>5.9699232309183017E-4</v>
      </c>
      <c r="AP24" s="8"/>
      <c r="AQ24" s="8"/>
      <c r="AR24" s="8"/>
      <c r="AS24" s="4"/>
      <c r="AT24" s="7">
        <v>20.48</v>
      </c>
      <c r="AU24" s="8">
        <f t="shared" si="11"/>
        <v>4.6400000000000006</v>
      </c>
      <c r="AV24" s="8">
        <f t="shared" si="12"/>
        <v>4.0107059298840751E-2</v>
      </c>
      <c r="AW24" s="8"/>
      <c r="AX24" s="8"/>
      <c r="AY24" s="8"/>
      <c r="AZ24" s="4"/>
      <c r="BA24" s="7">
        <v>31.29</v>
      </c>
      <c r="BB24" s="8">
        <f t="shared" si="13"/>
        <v>15.45</v>
      </c>
      <c r="BC24" s="8">
        <f t="shared" si="14"/>
        <v>2.234017480385781E-5</v>
      </c>
      <c r="BD24" s="8"/>
      <c r="BE24" s="8"/>
      <c r="BF24" s="8"/>
      <c r="BG24" s="4"/>
      <c r="BH24" s="7">
        <v>28.72</v>
      </c>
      <c r="BI24" s="8">
        <f t="shared" si="15"/>
        <v>12.879999999999999</v>
      </c>
      <c r="BJ24" s="8">
        <f t="shared" si="16"/>
        <v>1.3265806427320049E-4</v>
      </c>
      <c r="BK24" s="8"/>
      <c r="BL24" s="8"/>
      <c r="BM24" s="8"/>
      <c r="BN24" s="4"/>
      <c r="BO24" s="7">
        <v>27.12</v>
      </c>
      <c r="BP24" s="8">
        <f t="shared" si="17"/>
        <v>11.280000000000001</v>
      </c>
      <c r="BQ24" s="8">
        <f t="shared" si="18"/>
        <v>4.0214405140018202E-4</v>
      </c>
      <c r="BR24" s="8"/>
      <c r="BS24" s="8"/>
      <c r="BT24" s="8"/>
      <c r="BU24" s="4"/>
      <c r="BV24" s="7">
        <v>40.19</v>
      </c>
      <c r="BW24" s="8">
        <f t="shared" si="20"/>
        <v>24.349999999999998</v>
      </c>
      <c r="BX24" s="8">
        <f t="shared" si="19"/>
        <v>4.6764856451556298E-8</v>
      </c>
      <c r="BY24" s="8"/>
      <c r="BZ24" s="8"/>
      <c r="CA24" s="8"/>
      <c r="CB24" s="4"/>
    </row>
    <row r="25" spans="2:80" x14ac:dyDescent="0.25">
      <c r="B25" s="7">
        <v>73</v>
      </c>
      <c r="C25" s="8" t="s">
        <v>15</v>
      </c>
      <c r="D25" s="4" t="s">
        <v>29</v>
      </c>
      <c r="E25" s="7">
        <v>15.98</v>
      </c>
      <c r="F25" s="8">
        <f t="shared" si="0"/>
        <v>1.5471793820038299E-5</v>
      </c>
      <c r="G25" s="8">
        <f>AVERAGE(F25:F27)</f>
        <v>1.5689535975750183E-5</v>
      </c>
      <c r="H25" s="8">
        <f>STDEV(F25:F27)</f>
        <v>2.8899659643374026E-7</v>
      </c>
      <c r="I25" s="8"/>
      <c r="J25" s="4"/>
      <c r="K25" s="7">
        <v>25.39</v>
      </c>
      <c r="L25" s="8">
        <f t="shared" si="1"/>
        <v>9.41</v>
      </c>
      <c r="M25" s="8">
        <f t="shared" si="2"/>
        <v>1.46996752676862E-3</v>
      </c>
      <c r="N25" s="8">
        <f>AVERAGE(M25:M27)</f>
        <v>1.4301375777844275E-3</v>
      </c>
      <c r="O25" s="8">
        <f>STDEV(M25:M27)</f>
        <v>3.9648023525905498E-5</v>
      </c>
      <c r="P25" s="8"/>
      <c r="Q25" s="4"/>
      <c r="R25" s="7">
        <v>26.03</v>
      </c>
      <c r="S25" s="8">
        <f t="shared" si="3"/>
        <v>10.050000000000001</v>
      </c>
      <c r="T25" s="8">
        <f t="shared" si="4"/>
        <v>9.4329719621566899E-4</v>
      </c>
      <c r="U25" s="8">
        <f>AVERAGE(T25:T27)</f>
        <v>8.4156809459722188E-4</v>
      </c>
      <c r="V25" s="8">
        <f>STDEV(T25:T27)</f>
        <v>9.0163379051741896E-5</v>
      </c>
      <c r="W25" s="8"/>
      <c r="X25" s="4"/>
      <c r="Y25" s="7">
        <v>26.8</v>
      </c>
      <c r="Z25" s="8">
        <f t="shared" si="5"/>
        <v>10.82</v>
      </c>
      <c r="AA25" s="8">
        <f t="shared" si="6"/>
        <v>5.5316595961708934E-4</v>
      </c>
      <c r="AB25" s="8">
        <f>AVERAGE(AA25:AA27)</f>
        <v>5.0724120894328636E-4</v>
      </c>
      <c r="AC25" s="8">
        <f>STDEV(AA25:AA27)</f>
        <v>5.0949043451216451E-5</v>
      </c>
      <c r="AD25" s="8"/>
      <c r="AE25" s="4"/>
      <c r="AF25" s="7">
        <v>21.42</v>
      </c>
      <c r="AG25" s="8">
        <f t="shared" si="7"/>
        <v>5.4400000000000013</v>
      </c>
      <c r="AH25" s="8">
        <f t="shared" si="8"/>
        <v>2.3035456520173442E-2</v>
      </c>
      <c r="AI25" s="8">
        <f>AVERAGE(AH25:AH27)</f>
        <v>1.5151488211776497E-2</v>
      </c>
      <c r="AJ25" s="8">
        <f>STDEV(AH25:AH27)</f>
        <v>6.8387515181674019E-3</v>
      </c>
      <c r="AK25" s="8"/>
      <c r="AL25" s="4"/>
      <c r="AM25" s="7">
        <v>25.7</v>
      </c>
      <c r="AN25" s="8">
        <f t="shared" si="9"/>
        <v>9.7199999999999989</v>
      </c>
      <c r="AO25" s="8">
        <f t="shared" si="10"/>
        <v>1.1857371917920394E-3</v>
      </c>
      <c r="AP25" s="8">
        <f>AVERAGE(AO25:AO27)</f>
        <v>1.5210534214072375E-3</v>
      </c>
      <c r="AQ25" s="8">
        <f>STDEV(AO25:AO27)</f>
        <v>2.9133436509094145E-4</v>
      </c>
      <c r="AR25" s="8"/>
      <c r="AS25" s="4"/>
      <c r="AT25" s="7">
        <v>20.149999999999999</v>
      </c>
      <c r="AU25" s="8">
        <f t="shared" si="11"/>
        <v>4.1699999999999982</v>
      </c>
      <c r="AV25" s="8">
        <f t="shared" si="12"/>
        <v>5.5552667572910712E-2</v>
      </c>
      <c r="AW25" s="8">
        <f>AVERAGE(AV25:AV27)</f>
        <v>3.8453300130859853E-2</v>
      </c>
      <c r="AX25" s="8">
        <f>STDEV(AV25:AV27)</f>
        <v>1.486956704011818E-2</v>
      </c>
      <c r="AY25" s="8"/>
      <c r="AZ25" s="4"/>
      <c r="BA25" s="7">
        <v>31.5</v>
      </c>
      <c r="BB25" s="8">
        <f t="shared" si="13"/>
        <v>15.52</v>
      </c>
      <c r="BC25" s="8">
        <f t="shared" si="14"/>
        <v>2.1282099401098732E-5</v>
      </c>
      <c r="BD25" s="8">
        <f>AVERAGE(BC25:BC27)</f>
        <v>1.8355443536802568E-5</v>
      </c>
      <c r="BE25" s="8">
        <f>STDEV(BC25:BC27)</f>
        <v>3.5996969252701097E-6</v>
      </c>
      <c r="BF25" s="8"/>
      <c r="BG25" s="4"/>
      <c r="BH25" s="7">
        <v>29.53</v>
      </c>
      <c r="BI25" s="8">
        <f t="shared" si="15"/>
        <v>13.55</v>
      </c>
      <c r="BJ25" s="8">
        <f t="shared" si="16"/>
        <v>8.337648051479459E-5</v>
      </c>
      <c r="BK25" s="8">
        <f>AVERAGE(BJ25:BJ27)</f>
        <v>1.0558889620772368E-4</v>
      </c>
      <c r="BL25" s="8">
        <f>STDEV(BJ25:BJ27)</f>
        <v>4.436092862583768E-5</v>
      </c>
      <c r="BM25" s="8"/>
      <c r="BN25" s="4"/>
      <c r="BO25" s="7">
        <v>26.16</v>
      </c>
      <c r="BP25" s="8">
        <f t="shared" si="17"/>
        <v>10.18</v>
      </c>
      <c r="BQ25" s="8">
        <f t="shared" si="18"/>
        <v>8.6201464481509306E-4</v>
      </c>
      <c r="BR25" s="8">
        <f>AVERAGE(BQ25:BQ27)</f>
        <v>9.4661688561319211E-4</v>
      </c>
      <c r="BS25" s="8">
        <f>STDEV(BQ25:BQ27)</f>
        <v>1.5172122832501491E-4</v>
      </c>
      <c r="BT25" s="8"/>
      <c r="BU25" s="4"/>
      <c r="BV25" s="7">
        <v>39.340000000000003</v>
      </c>
      <c r="BW25" s="8">
        <f t="shared" si="20"/>
        <v>23.360000000000003</v>
      </c>
      <c r="BX25" s="8">
        <f t="shared" si="19"/>
        <v>9.2883655984461031E-8</v>
      </c>
      <c r="BY25" s="8">
        <f>AVERAGE(BX25:BX27)</f>
        <v>6.2935392202997832E-8</v>
      </c>
      <c r="BZ25" s="8">
        <f>STDEV(BX25:BX27)</f>
        <v>3.7040706595752847E-8</v>
      </c>
      <c r="CA25" s="8"/>
      <c r="CB25" s="4"/>
    </row>
    <row r="26" spans="2:80" x14ac:dyDescent="0.25">
      <c r="B26" s="7">
        <v>74</v>
      </c>
      <c r="C26" s="8" t="s">
        <v>15</v>
      </c>
      <c r="D26" s="4" t="s">
        <v>29</v>
      </c>
      <c r="E26" s="7">
        <v>15.93</v>
      </c>
      <c r="F26" s="8">
        <f t="shared" si="0"/>
        <v>1.6017405450791453E-5</v>
      </c>
      <c r="G26" s="8"/>
      <c r="H26" s="8"/>
      <c r="I26" s="8"/>
      <c r="J26" s="4"/>
      <c r="K26" s="7">
        <v>25.42</v>
      </c>
      <c r="L26" s="8">
        <f t="shared" si="1"/>
        <v>9.490000000000002</v>
      </c>
      <c r="M26" s="8">
        <f t="shared" si="2"/>
        <v>1.3906740191377634E-3</v>
      </c>
      <c r="N26" s="8"/>
      <c r="O26" s="8"/>
      <c r="P26" s="8"/>
      <c r="Q26" s="4"/>
      <c r="R26" s="7">
        <v>26.27</v>
      </c>
      <c r="S26" s="8">
        <f t="shared" si="3"/>
        <v>10.34</v>
      </c>
      <c r="T26" s="8">
        <f t="shared" si="4"/>
        <v>7.7152471861657976E-4</v>
      </c>
      <c r="U26" s="8"/>
      <c r="V26" s="8"/>
      <c r="W26" s="8"/>
      <c r="X26" s="4"/>
      <c r="Y26" s="7">
        <v>27.04</v>
      </c>
      <c r="Z26" s="8">
        <f t="shared" si="5"/>
        <v>11.11</v>
      </c>
      <c r="AA26" s="8">
        <f t="shared" si="6"/>
        <v>4.5243557709490794E-4</v>
      </c>
      <c r="AB26" s="8"/>
      <c r="AC26" s="8"/>
      <c r="AD26" s="8"/>
      <c r="AE26" s="4"/>
      <c r="AF26" s="7">
        <v>22.36</v>
      </c>
      <c r="AG26" s="8">
        <f t="shared" si="7"/>
        <v>6.43</v>
      </c>
      <c r="AH26" s="8">
        <f t="shared" si="8"/>
        <v>1.159784039553945E-2</v>
      </c>
      <c r="AI26" s="8"/>
      <c r="AJ26" s="8"/>
      <c r="AK26" s="8"/>
      <c r="AL26" s="4"/>
      <c r="AM26" s="7">
        <v>25.16</v>
      </c>
      <c r="AN26" s="8">
        <f t="shared" si="9"/>
        <v>9.23</v>
      </c>
      <c r="AO26" s="8">
        <f t="shared" si="10"/>
        <v>1.6653025229842909E-3</v>
      </c>
      <c r="AP26" s="8"/>
      <c r="AQ26" s="8"/>
      <c r="AR26" s="8"/>
      <c r="AS26" s="4"/>
      <c r="AT26" s="7">
        <v>21.06</v>
      </c>
      <c r="AU26" s="8">
        <f t="shared" si="11"/>
        <v>5.129999999999999</v>
      </c>
      <c r="AV26" s="8">
        <f t="shared" si="12"/>
        <v>2.8557232819668793E-2</v>
      </c>
      <c r="AW26" s="8"/>
      <c r="AX26" s="8"/>
      <c r="AY26" s="8"/>
      <c r="AZ26" s="4"/>
      <c r="BA26" s="7">
        <v>32.020000000000003</v>
      </c>
      <c r="BB26" s="8">
        <f t="shared" si="13"/>
        <v>16.090000000000003</v>
      </c>
      <c r="BC26" s="8">
        <f t="shared" si="14"/>
        <v>1.4335979449676677E-5</v>
      </c>
      <c r="BD26" s="8"/>
      <c r="BE26" s="8"/>
      <c r="BF26" s="8"/>
      <c r="BG26" s="4"/>
      <c r="BH26" s="7">
        <v>29.6</v>
      </c>
      <c r="BI26" s="8">
        <f t="shared" si="15"/>
        <v>13.670000000000002</v>
      </c>
      <c r="BJ26" s="8">
        <f t="shared" si="16"/>
        <v>7.6722007722279523E-5</v>
      </c>
      <c r="BK26" s="8"/>
      <c r="BL26" s="8"/>
      <c r="BM26" s="8"/>
      <c r="BN26" s="4"/>
      <c r="BO26" s="7">
        <v>26.12</v>
      </c>
      <c r="BP26" s="8">
        <f t="shared" si="17"/>
        <v>10.190000000000001</v>
      </c>
      <c r="BQ26" s="8">
        <f t="shared" si="18"/>
        <v>8.5606027472268998E-4</v>
      </c>
      <c r="BR26" s="8"/>
      <c r="BS26" s="8"/>
      <c r="BT26" s="8"/>
      <c r="BU26" s="4"/>
      <c r="BV26" s="7">
        <v>41.4</v>
      </c>
      <c r="BW26" s="8">
        <f t="shared" si="20"/>
        <v>25.47</v>
      </c>
      <c r="BX26" s="8">
        <f t="shared" si="19"/>
        <v>2.1516221694983532E-8</v>
      </c>
      <c r="BY26" s="8"/>
      <c r="BZ26" s="8"/>
      <c r="CA26" s="8"/>
      <c r="CB26" s="4"/>
    </row>
    <row r="27" spans="2:80" x14ac:dyDescent="0.25">
      <c r="B27" s="7">
        <v>75</v>
      </c>
      <c r="C27" s="8" t="s">
        <v>15</v>
      </c>
      <c r="D27" s="4" t="s">
        <v>29</v>
      </c>
      <c r="E27" s="7">
        <v>15.97</v>
      </c>
      <c r="F27" s="8">
        <f t="shared" si="0"/>
        <v>1.55794086564208E-5</v>
      </c>
      <c r="G27" s="8"/>
      <c r="H27" s="8"/>
      <c r="I27" s="8"/>
      <c r="J27" s="4"/>
      <c r="K27" s="7">
        <v>25.42</v>
      </c>
      <c r="L27" s="8">
        <f t="shared" si="1"/>
        <v>9.4500000000000011</v>
      </c>
      <c r="M27" s="8">
        <f t="shared" si="2"/>
        <v>1.4297711874468992E-3</v>
      </c>
      <c r="N27" s="8"/>
      <c r="O27" s="8"/>
      <c r="P27" s="8"/>
      <c r="Q27" s="4"/>
      <c r="R27" s="7">
        <v>26.24</v>
      </c>
      <c r="S27" s="8">
        <f t="shared" si="3"/>
        <v>10.269999999999998</v>
      </c>
      <c r="T27" s="8">
        <f t="shared" si="4"/>
        <v>8.09882368959417E-4</v>
      </c>
      <c r="U27" s="8"/>
      <c r="V27" s="8"/>
      <c r="W27" s="8"/>
      <c r="X27" s="4"/>
      <c r="Y27" s="7">
        <v>26.89</v>
      </c>
      <c r="Z27" s="8">
        <f t="shared" si="5"/>
        <v>10.92</v>
      </c>
      <c r="AA27" s="8">
        <f t="shared" si="6"/>
        <v>5.1612209011786168E-4</v>
      </c>
      <c r="AB27" s="8"/>
      <c r="AC27" s="8"/>
      <c r="AD27" s="8"/>
      <c r="AE27" s="4"/>
      <c r="AF27" s="7">
        <v>22.5</v>
      </c>
      <c r="AG27" s="8">
        <f t="shared" si="7"/>
        <v>6.5299999999999994</v>
      </c>
      <c r="AH27" s="8">
        <f t="shared" si="8"/>
        <v>1.0821167719616604E-2</v>
      </c>
      <c r="AI27" s="8"/>
      <c r="AJ27" s="8"/>
      <c r="AK27" s="8"/>
      <c r="AL27" s="4"/>
      <c r="AM27" s="7">
        <v>25.16</v>
      </c>
      <c r="AN27" s="8">
        <f t="shared" si="9"/>
        <v>9.19</v>
      </c>
      <c r="AO27" s="8">
        <f t="shared" si="10"/>
        <v>1.7121205494453817E-3</v>
      </c>
      <c r="AP27" s="8"/>
      <c r="AQ27" s="8"/>
      <c r="AR27" s="8"/>
      <c r="AS27" s="4"/>
      <c r="AT27" s="7">
        <v>20.97</v>
      </c>
      <c r="AU27" s="8">
        <f t="shared" si="11"/>
        <v>4.9999999999999982</v>
      </c>
      <c r="AV27" s="8">
        <f t="shared" si="12"/>
        <v>3.1250000000000042E-2</v>
      </c>
      <c r="AW27" s="8"/>
      <c r="AX27" s="8"/>
      <c r="AY27" s="8"/>
      <c r="AZ27" s="4"/>
      <c r="BA27" s="7">
        <v>31.62</v>
      </c>
      <c r="BB27" s="8">
        <f t="shared" si="13"/>
        <v>15.65</v>
      </c>
      <c r="BC27" s="8">
        <f t="shared" si="14"/>
        <v>1.9448251759632294E-5</v>
      </c>
      <c r="BD27" s="8"/>
      <c r="BE27" s="8"/>
      <c r="BF27" s="8"/>
      <c r="BG27" s="4"/>
      <c r="BH27" s="7">
        <v>28.61</v>
      </c>
      <c r="BI27" s="8">
        <f t="shared" si="15"/>
        <v>12.639999999999999</v>
      </c>
      <c r="BJ27" s="8">
        <f t="shared" si="16"/>
        <v>1.5666820038609693E-4</v>
      </c>
      <c r="BK27" s="8"/>
      <c r="BL27" s="8"/>
      <c r="BM27" s="8"/>
      <c r="BN27" s="4"/>
      <c r="BO27" s="7">
        <v>25.77</v>
      </c>
      <c r="BP27" s="8">
        <f t="shared" si="17"/>
        <v>9.7999999999999989</v>
      </c>
      <c r="BQ27" s="8">
        <f t="shared" si="18"/>
        <v>1.121775737301793E-3</v>
      </c>
      <c r="BR27" s="8"/>
      <c r="BS27" s="8"/>
      <c r="BT27" s="8"/>
      <c r="BU27" s="4"/>
      <c r="BV27" s="7">
        <v>39.65</v>
      </c>
      <c r="BW27" s="8">
        <f t="shared" si="20"/>
        <v>23.68</v>
      </c>
      <c r="BX27" s="8">
        <f t="shared" si="19"/>
        <v>7.4406298929548932E-8</v>
      </c>
      <c r="BY27" s="8"/>
      <c r="BZ27" s="8"/>
      <c r="CA27" s="8"/>
      <c r="CB27" s="4"/>
    </row>
    <row r="28" spans="2:80" x14ac:dyDescent="0.25">
      <c r="B28" s="7">
        <v>97</v>
      </c>
      <c r="C28" s="8" t="s">
        <v>16</v>
      </c>
      <c r="D28" s="4" t="s">
        <v>29</v>
      </c>
      <c r="E28" s="7">
        <v>16.87</v>
      </c>
      <c r="F28" s="8">
        <f t="shared" si="0"/>
        <v>8.3487983799800016E-6</v>
      </c>
      <c r="G28" s="8">
        <f>AVERAGE(F28:F30)</f>
        <v>1.1583322930465469E-5</v>
      </c>
      <c r="H28" s="8">
        <f>STDEV(F28:F30)</f>
        <v>3.4146821372143188E-6</v>
      </c>
      <c r="I28" s="8"/>
      <c r="J28" s="4"/>
      <c r="K28" s="7">
        <v>27.03</v>
      </c>
      <c r="L28" s="8">
        <f t="shared" si="1"/>
        <v>10.16</v>
      </c>
      <c r="M28" s="8">
        <f t="shared" si="2"/>
        <v>8.7404792082809821E-4</v>
      </c>
      <c r="N28" s="8">
        <f>AVERAGE(M28:M30)</f>
        <v>1.0228647935089591E-3</v>
      </c>
      <c r="O28" s="8">
        <f>STDEV(M28:M30)</f>
        <v>1.9580856430992835E-4</v>
      </c>
      <c r="P28" s="8"/>
      <c r="Q28" s="4"/>
      <c r="R28" s="7">
        <v>27.12</v>
      </c>
      <c r="S28" s="8">
        <f t="shared" si="3"/>
        <v>10.25</v>
      </c>
      <c r="T28" s="8">
        <f t="shared" si="4"/>
        <v>8.2118790552120589E-4</v>
      </c>
      <c r="U28" s="8">
        <f>AVERAGE(T28:T30)</f>
        <v>8.9182398560969794E-4</v>
      </c>
      <c r="V28" s="8">
        <f>STDEV(T28:T30)</f>
        <v>6.1927447470393264E-5</v>
      </c>
      <c r="W28" s="8"/>
      <c r="X28" s="4"/>
      <c r="Y28" s="7">
        <v>28.22</v>
      </c>
      <c r="Z28" s="8">
        <f t="shared" si="5"/>
        <v>11.349999999999998</v>
      </c>
      <c r="AA28" s="8">
        <f t="shared" si="6"/>
        <v>3.8309770405114865E-4</v>
      </c>
      <c r="AB28" s="8">
        <f>AVERAGE(AA28:AA30)</f>
        <v>4.2288108840748701E-4</v>
      </c>
      <c r="AC28" s="8">
        <f>STDEV(AA28:AA30)</f>
        <v>5.9822330860585346E-5</v>
      </c>
      <c r="AD28" s="8"/>
      <c r="AE28" s="4"/>
      <c r="AF28" s="7">
        <v>23.94</v>
      </c>
      <c r="AG28" s="8">
        <f t="shared" si="7"/>
        <v>7.07</v>
      </c>
      <c r="AH28" s="8">
        <f t="shared" si="8"/>
        <v>7.4424843597182622E-3</v>
      </c>
      <c r="AI28" s="8">
        <f>AVERAGE(AH28:AH30)</f>
        <v>1.048270143606486E-2</v>
      </c>
      <c r="AJ28" s="8">
        <f>STDEV(AH28:AH30)</f>
        <v>3.1308703433353532E-3</v>
      </c>
      <c r="AK28" s="8"/>
      <c r="AL28" s="4"/>
      <c r="AM28" s="7">
        <v>26.74</v>
      </c>
      <c r="AN28" s="8">
        <f t="shared" si="9"/>
        <v>9.8699999999999974</v>
      </c>
      <c r="AO28" s="8">
        <f t="shared" si="10"/>
        <v>1.0686461926374428E-3</v>
      </c>
      <c r="AP28" s="8">
        <f>AVERAGE(AO28:AO30)</f>
        <v>1.0621132489541767E-3</v>
      </c>
      <c r="AQ28" s="8">
        <f>STDEV(AO28:AO30)</f>
        <v>1.6032588205811717E-4</v>
      </c>
      <c r="AR28" s="8"/>
      <c r="AS28" s="4"/>
      <c r="AT28" s="7">
        <v>22.43</v>
      </c>
      <c r="AU28" s="8">
        <f t="shared" si="11"/>
        <v>5.5599999999999987</v>
      </c>
      <c r="AV28" s="8">
        <f t="shared" si="12"/>
        <v>2.1196942616369896E-2</v>
      </c>
      <c r="AW28" s="8">
        <f>AVERAGE(AV28:AV30)</f>
        <v>2.1941261060913996E-2</v>
      </c>
      <c r="AX28" s="8">
        <f>STDEV(AV28:AV30)</f>
        <v>3.6600255677589183E-3</v>
      </c>
      <c r="AY28" s="8"/>
      <c r="AZ28" s="4"/>
      <c r="BA28" s="7">
        <v>32.35</v>
      </c>
      <c r="BB28" s="8">
        <f t="shared" si="13"/>
        <v>15.48</v>
      </c>
      <c r="BC28" s="8">
        <f t="shared" si="14"/>
        <v>2.1880420654538384E-5</v>
      </c>
      <c r="BD28" s="8">
        <f>AVERAGE(BC28:BC30)</f>
        <v>2.5059153932611058E-5</v>
      </c>
      <c r="BE28" s="8">
        <f>STDEV(BC28:BC30)</f>
        <v>4.0971660305791522E-6</v>
      </c>
      <c r="BF28" s="8"/>
      <c r="BG28" s="4"/>
      <c r="BH28" s="7">
        <v>30.26</v>
      </c>
      <c r="BI28" s="8">
        <f t="shared" si="15"/>
        <v>13.39</v>
      </c>
      <c r="BJ28" s="8">
        <f t="shared" si="16"/>
        <v>9.3155469296909125E-5</v>
      </c>
      <c r="BK28" s="8">
        <f>AVERAGE(BJ28:BJ30)</f>
        <v>1.2007966373561738E-4</v>
      </c>
      <c r="BL28" s="8">
        <f>STDEV(BJ28:BJ30)</f>
        <v>2.5622630428171119E-5</v>
      </c>
      <c r="BM28" s="8"/>
      <c r="BN28" s="4"/>
      <c r="BO28" s="7">
        <v>26.26</v>
      </c>
      <c r="BP28" s="8">
        <f t="shared" si="17"/>
        <v>9.39</v>
      </c>
      <c r="BQ28" s="8">
        <f t="shared" si="18"/>
        <v>1.4904875087505451E-3</v>
      </c>
      <c r="BR28" s="8">
        <f>AVERAGE(BQ28:BQ30)</f>
        <v>1.6629263656761184E-3</v>
      </c>
      <c r="BS28" s="8">
        <f>STDEV(BQ28:BQ30)</f>
        <v>1.6116236245313414E-4</v>
      </c>
      <c r="BT28" s="8"/>
      <c r="BU28" s="4"/>
      <c r="BV28" s="7">
        <v>40.51</v>
      </c>
      <c r="BW28" s="8">
        <f t="shared" si="20"/>
        <v>23.639999999999997</v>
      </c>
      <c r="BX28" s="8">
        <f t="shared" si="19"/>
        <v>7.6498144719774076E-8</v>
      </c>
      <c r="BY28" s="8">
        <f>AVERAGE(BX28:BX30)</f>
        <v>6.7521538179928518E-8</v>
      </c>
      <c r="BZ28" s="8">
        <f>STDEV(BX28:BX30)</f>
        <v>1.7443637269090285E-8</v>
      </c>
      <c r="CA28" s="8"/>
      <c r="CB28" s="4"/>
    </row>
    <row r="29" spans="2:80" x14ac:dyDescent="0.25">
      <c r="B29" s="7">
        <v>98</v>
      </c>
      <c r="C29" s="8" t="s">
        <v>16</v>
      </c>
      <c r="D29" s="4" t="s">
        <v>29</v>
      </c>
      <c r="E29" s="7">
        <v>16.010000000000002</v>
      </c>
      <c r="F29" s="8">
        <f t="shared" si="0"/>
        <v>1.5153388907425463E-5</v>
      </c>
      <c r="G29" s="8"/>
      <c r="H29" s="8"/>
      <c r="I29" s="8"/>
      <c r="J29" s="4"/>
      <c r="K29" s="7">
        <v>26.05</v>
      </c>
      <c r="L29" s="8">
        <f t="shared" si="1"/>
        <v>10.039999999999999</v>
      </c>
      <c r="M29" s="8">
        <f t="shared" si="2"/>
        <v>9.4985834708231063E-4</v>
      </c>
      <c r="N29" s="8"/>
      <c r="O29" s="8"/>
      <c r="P29" s="8"/>
      <c r="Q29" s="4"/>
      <c r="R29" s="7">
        <v>26.1</v>
      </c>
      <c r="S29" s="8">
        <f t="shared" si="3"/>
        <v>10.09</v>
      </c>
      <c r="T29" s="8">
        <f t="shared" si="4"/>
        <v>9.1750268477930861E-4</v>
      </c>
      <c r="U29" s="8"/>
      <c r="V29" s="8"/>
      <c r="W29" s="8"/>
      <c r="X29" s="4"/>
      <c r="Y29" s="7">
        <v>27.32</v>
      </c>
      <c r="Z29" s="8">
        <f t="shared" si="5"/>
        <v>11.309999999999999</v>
      </c>
      <c r="AA29" s="8">
        <f t="shared" si="6"/>
        <v>3.9386804649517941E-4</v>
      </c>
      <c r="AB29" s="8"/>
      <c r="AC29" s="8"/>
      <c r="AD29" s="8"/>
      <c r="AE29" s="4"/>
      <c r="AF29" s="7">
        <v>22.61</v>
      </c>
      <c r="AG29" s="8">
        <f t="shared" si="7"/>
        <v>6.5999999999999979</v>
      </c>
      <c r="AH29" s="8">
        <f t="shared" si="8"/>
        <v>1.030865555291325E-2</v>
      </c>
      <c r="AI29" s="8"/>
      <c r="AJ29" s="8"/>
      <c r="AK29" s="8"/>
      <c r="AL29" s="4"/>
      <c r="AM29" s="7">
        <v>26.13</v>
      </c>
      <c r="AN29" s="8">
        <f t="shared" si="9"/>
        <v>10.119999999999997</v>
      </c>
      <c r="AO29" s="8">
        <f t="shared" si="10"/>
        <v>8.9862075256335651E-4</v>
      </c>
      <c r="AP29" s="8"/>
      <c r="AQ29" s="8"/>
      <c r="AR29" s="8"/>
      <c r="AS29" s="4"/>
      <c r="AT29" s="7">
        <v>21.75</v>
      </c>
      <c r="AU29" s="8">
        <f t="shared" si="11"/>
        <v>5.7399999999999984</v>
      </c>
      <c r="AV29" s="8">
        <f t="shared" si="12"/>
        <v>1.871060475967078E-2</v>
      </c>
      <c r="AW29" s="8"/>
      <c r="AX29" s="8"/>
      <c r="AY29" s="8"/>
      <c r="AZ29" s="4"/>
      <c r="BA29" s="7">
        <v>31.38</v>
      </c>
      <c r="BB29" s="8">
        <f t="shared" si="13"/>
        <v>15.369999999999997</v>
      </c>
      <c r="BC29" s="8">
        <f t="shared" si="14"/>
        <v>2.3613967796972556E-5</v>
      </c>
      <c r="BD29" s="8"/>
      <c r="BE29" s="8"/>
      <c r="BF29" s="8"/>
      <c r="BG29" s="4"/>
      <c r="BH29" s="7">
        <v>29</v>
      </c>
      <c r="BI29" s="8">
        <f t="shared" si="15"/>
        <v>12.989999999999998</v>
      </c>
      <c r="BJ29" s="8">
        <f t="shared" si="16"/>
        <v>1.2291937866903328E-4</v>
      </c>
      <c r="BK29" s="8"/>
      <c r="BL29" s="8"/>
      <c r="BM29" s="8"/>
      <c r="BN29" s="4"/>
      <c r="BO29" s="7">
        <v>25.22</v>
      </c>
      <c r="BP29" s="8">
        <f t="shared" si="17"/>
        <v>9.2099999999999973</v>
      </c>
      <c r="BQ29" s="8">
        <f t="shared" si="18"/>
        <v>1.6885492798981785E-3</v>
      </c>
      <c r="BR29" s="8"/>
      <c r="BS29" s="8"/>
      <c r="BT29" s="8"/>
      <c r="BU29" s="4"/>
      <c r="BV29" s="7">
        <v>40.340000000000003</v>
      </c>
      <c r="BW29" s="8">
        <f t="shared" si="20"/>
        <v>24.330000000000002</v>
      </c>
      <c r="BX29" s="8">
        <f t="shared" si="19"/>
        <v>4.7417669520075191E-8</v>
      </c>
      <c r="BY29" s="8"/>
      <c r="BZ29" s="8"/>
      <c r="CA29" s="8"/>
      <c r="CB29" s="4"/>
    </row>
    <row r="30" spans="2:80" x14ac:dyDescent="0.25">
      <c r="B30" s="3">
        <v>99</v>
      </c>
      <c r="C30" s="2" t="s">
        <v>16</v>
      </c>
      <c r="D30" s="1" t="s">
        <v>29</v>
      </c>
      <c r="E30" s="3">
        <v>16.440000000000001</v>
      </c>
      <c r="F30" s="2">
        <f t="shared" si="0"/>
        <v>1.1247781503990937E-5</v>
      </c>
      <c r="G30" s="2"/>
      <c r="H30" s="2"/>
      <c r="I30" s="2"/>
      <c r="J30" s="1"/>
      <c r="K30" s="3">
        <v>26.09</v>
      </c>
      <c r="L30" s="2">
        <f t="shared" si="1"/>
        <v>9.6499999999999986</v>
      </c>
      <c r="M30" s="2">
        <f t="shared" si="2"/>
        <v>1.2446881126164688E-3</v>
      </c>
      <c r="N30" s="2"/>
      <c r="O30" s="2"/>
      <c r="P30" s="2"/>
      <c r="Q30" s="1"/>
      <c r="R30" s="3">
        <v>26.5</v>
      </c>
      <c r="S30" s="2">
        <f t="shared" si="3"/>
        <v>10.059999999999999</v>
      </c>
      <c r="T30" s="2">
        <f t="shared" si="4"/>
        <v>9.3678136652857943E-4</v>
      </c>
      <c r="U30" s="2"/>
      <c r="V30" s="2"/>
      <c r="W30" s="2"/>
      <c r="X30" s="1"/>
      <c r="Y30" s="3">
        <v>27.43</v>
      </c>
      <c r="Z30" s="2">
        <f t="shared" si="5"/>
        <v>10.989999999999998</v>
      </c>
      <c r="AA30" s="2">
        <f t="shared" si="6"/>
        <v>4.9167751467613281E-4</v>
      </c>
      <c r="AB30" s="2"/>
      <c r="AC30" s="2"/>
      <c r="AD30" s="2"/>
      <c r="AE30" s="1"/>
      <c r="AF30" s="3">
        <v>22.63</v>
      </c>
      <c r="AG30" s="2">
        <f t="shared" si="7"/>
        <v>6.1899999999999977</v>
      </c>
      <c r="AH30" s="2">
        <f t="shared" si="8"/>
        <v>1.3696964395563069E-2</v>
      </c>
      <c r="AI30" s="2"/>
      <c r="AJ30" s="2"/>
      <c r="AK30" s="2"/>
      <c r="AL30" s="1"/>
      <c r="AM30" s="3">
        <v>26.12</v>
      </c>
      <c r="AN30" s="2">
        <f t="shared" si="9"/>
        <v>9.68</v>
      </c>
      <c r="AO30" s="2">
        <f t="shared" si="10"/>
        <v>1.219072801661731E-3</v>
      </c>
      <c r="AP30" s="2"/>
      <c r="AQ30" s="2"/>
      <c r="AR30" s="2"/>
      <c r="AS30" s="1"/>
      <c r="AT30" s="3">
        <v>21.71</v>
      </c>
      <c r="AU30" s="2">
        <f t="shared" si="11"/>
        <v>5.27</v>
      </c>
      <c r="AV30" s="2">
        <f t="shared" si="12"/>
        <v>2.5916235806701313E-2</v>
      </c>
      <c r="AW30" s="2"/>
      <c r="AX30" s="2"/>
      <c r="AY30" s="2"/>
      <c r="AZ30" s="1"/>
      <c r="BA30" s="7">
        <v>31.48</v>
      </c>
      <c r="BB30" s="8">
        <f t="shared" si="13"/>
        <v>15.04</v>
      </c>
      <c r="BC30" s="8">
        <f t="shared" si="14"/>
        <v>2.9683073346322228E-5</v>
      </c>
      <c r="BD30" s="8"/>
      <c r="BE30" s="8"/>
      <c r="BF30" s="8"/>
      <c r="BG30" s="4"/>
      <c r="BH30" s="7">
        <v>29.2</v>
      </c>
      <c r="BI30" s="8">
        <f t="shared" si="15"/>
        <v>12.759999999999998</v>
      </c>
      <c r="BJ30" s="8">
        <f t="shared" si="16"/>
        <v>1.4416414324090973E-4</v>
      </c>
      <c r="BK30" s="8"/>
      <c r="BL30" s="8"/>
      <c r="BM30" s="8"/>
      <c r="BN30" s="4"/>
      <c r="BO30" s="7">
        <v>25.55</v>
      </c>
      <c r="BP30" s="8">
        <f t="shared" si="17"/>
        <v>9.11</v>
      </c>
      <c r="BQ30" s="8">
        <f t="shared" si="18"/>
        <v>1.809742308379632E-3</v>
      </c>
      <c r="BR30" s="8"/>
      <c r="BS30" s="8"/>
      <c r="BT30" s="8"/>
      <c r="BU30" s="4"/>
      <c r="BV30" s="3">
        <v>40.04</v>
      </c>
      <c r="BW30" s="2">
        <f t="shared" si="20"/>
        <v>23.599999999999998</v>
      </c>
      <c r="BX30" s="2">
        <f t="shared" si="19"/>
        <v>7.8648800299936306E-8</v>
      </c>
      <c r="BY30" s="2"/>
      <c r="BZ30" s="2"/>
      <c r="CA30" s="2"/>
      <c r="CB30" s="1"/>
    </row>
    <row r="31" spans="2:80" x14ac:dyDescent="0.25">
      <c r="B31" s="11">
        <v>100</v>
      </c>
      <c r="C31" s="12" t="s">
        <v>28</v>
      </c>
      <c r="D31" s="13" t="s">
        <v>12</v>
      </c>
      <c r="E31" s="11">
        <v>16.260000000000002</v>
      </c>
      <c r="F31" s="12">
        <f>2^-E31</f>
        <v>1.2742430411199468E-5</v>
      </c>
      <c r="G31" s="23">
        <f>AVERAGE(F31:F33)</f>
        <v>9.2197773419523235E-6</v>
      </c>
      <c r="H31" s="23">
        <f>STDEV(F31:F33)</f>
        <v>4.629196781235718E-6</v>
      </c>
      <c r="I31" s="23"/>
      <c r="J31" s="24"/>
      <c r="K31" s="11">
        <v>27.05</v>
      </c>
      <c r="L31" s="12">
        <f t="shared" si="1"/>
        <v>10.79</v>
      </c>
      <c r="M31" s="12">
        <f t="shared" si="2"/>
        <v>5.6478915229750425E-4</v>
      </c>
      <c r="N31" s="23">
        <f>AVERAGE(M31:M33)</f>
        <v>6.8579704814859029E-4</v>
      </c>
      <c r="O31" s="23">
        <f>STDEV(M31:M33)</f>
        <v>2.0619906842875209E-4</v>
      </c>
      <c r="P31" s="23"/>
      <c r="Q31" s="24"/>
      <c r="R31" s="11">
        <v>27.12</v>
      </c>
      <c r="S31" s="12">
        <f t="shared" si="3"/>
        <v>10.86</v>
      </c>
      <c r="T31" s="12">
        <f t="shared" si="4"/>
        <v>5.3803960736162684E-4</v>
      </c>
      <c r="U31" s="23">
        <f>AVERAGE(T31:T33)</f>
        <v>7.234203180661393E-4</v>
      </c>
      <c r="V31" s="23">
        <f>STDEV(T31:T33)</f>
        <v>2.2226134833780908E-4</v>
      </c>
      <c r="W31" s="23"/>
      <c r="X31" s="23"/>
      <c r="Y31" s="11">
        <v>27.33</v>
      </c>
      <c r="Z31" s="12">
        <f t="shared" si="5"/>
        <v>11.069999999999997</v>
      </c>
      <c r="AA31" s="12">
        <f t="shared" si="6"/>
        <v>4.6515527248239242E-4</v>
      </c>
      <c r="AB31" s="12">
        <f>AVERAGE(AA31:AA33)</f>
        <v>4.9814804894335991E-4</v>
      </c>
      <c r="AC31" s="12">
        <f>STDEV(AA31:AA33)</f>
        <v>1.2411014873618461E-4</v>
      </c>
      <c r="AD31" s="12"/>
      <c r="AE31" s="13"/>
      <c r="AF31" s="11">
        <v>23.25</v>
      </c>
      <c r="AG31" s="12">
        <f t="shared" si="7"/>
        <v>6.9899999999999984</v>
      </c>
      <c r="AH31" s="12">
        <f t="shared" si="8"/>
        <v>7.8668402348181267E-3</v>
      </c>
      <c r="AI31" s="12">
        <f>AVERAGE(AH31:AH32)</f>
        <v>8.1491554162544909E-3</v>
      </c>
      <c r="AJ31" s="12">
        <f>STDEV(AH31:AH32)</f>
        <v>3.9925395845112849E-4</v>
      </c>
      <c r="AK31" s="12"/>
      <c r="AL31" s="13"/>
      <c r="AM31" s="11">
        <v>25.53</v>
      </c>
      <c r="AN31" s="12">
        <f t="shared" si="9"/>
        <v>9.27</v>
      </c>
      <c r="AO31" s="12">
        <f t="shared" si="10"/>
        <v>1.6197647379188329E-3</v>
      </c>
      <c r="AP31" s="12">
        <f>AVERAGE(AO31:AO33)</f>
        <v>1.84871858923074E-3</v>
      </c>
      <c r="AQ31" s="12">
        <f>STDEV(AO31:AO33)</f>
        <v>3.9655970306079344E-4</v>
      </c>
      <c r="AR31" s="12"/>
      <c r="AS31" s="13"/>
      <c r="AT31" s="11">
        <v>21.76</v>
      </c>
      <c r="AU31" s="12">
        <f t="shared" si="11"/>
        <v>5.5</v>
      </c>
      <c r="AV31" s="12">
        <f t="shared" si="12"/>
        <v>2.2097086912079608E-2</v>
      </c>
      <c r="AW31" s="12">
        <f>AVERAGE(AV31:AV33)</f>
        <v>1.9497254360588828E-2</v>
      </c>
      <c r="AX31" s="12">
        <f>STDEV(AV31:AV33)</f>
        <v>3.7505965282068621E-3</v>
      </c>
      <c r="AY31" s="12"/>
      <c r="AZ31" s="12"/>
      <c r="BA31" s="11">
        <v>30.8</v>
      </c>
      <c r="BB31" s="12">
        <f t="shared" si="13"/>
        <v>14.54</v>
      </c>
      <c r="BC31" s="12">
        <f t="shared" si="14"/>
        <v>4.1978204899284182E-5</v>
      </c>
      <c r="BD31" s="12">
        <f>AVERAGE(BC31:BC33)</f>
        <v>5.2214023655932836E-5</v>
      </c>
      <c r="BE31" s="12">
        <f>STDEV(BC31:BC33)</f>
        <v>1.5955707757711927E-5</v>
      </c>
      <c r="BF31" s="12"/>
      <c r="BG31" s="13"/>
      <c r="BH31" s="11">
        <v>29.21</v>
      </c>
      <c r="BI31" s="12">
        <f t="shared" si="15"/>
        <v>12.95</v>
      </c>
      <c r="BJ31" s="12">
        <f t="shared" si="16"/>
        <v>1.263751127736058E-4</v>
      </c>
      <c r="BK31" s="12">
        <f>AVERAGE(BJ31:BJ33)</f>
        <v>1.5556819320556271E-4</v>
      </c>
      <c r="BL31" s="12">
        <f>STDEV(BJ31:BJ33)</f>
        <v>6.733904808657201E-5</v>
      </c>
      <c r="BM31" s="12"/>
      <c r="BN31" s="13"/>
      <c r="BO31" s="11">
        <v>25.47</v>
      </c>
      <c r="BP31" s="12">
        <f t="shared" si="17"/>
        <v>9.2099999999999973</v>
      </c>
      <c r="BQ31" s="12">
        <f t="shared" si="18"/>
        <v>1.6885492798981785E-3</v>
      </c>
      <c r="BR31" s="12">
        <f>AVERAGE(BQ31:BQ33)</f>
        <v>1.9883909539907805E-3</v>
      </c>
      <c r="BS31" s="12">
        <f>STDEV(BQ31:BQ33)</f>
        <v>5.8995640738921274E-4</v>
      </c>
      <c r="BT31" s="12"/>
      <c r="BU31" s="13"/>
      <c r="BV31" s="36">
        <v>40.32</v>
      </c>
      <c r="BW31" s="12">
        <f t="shared" si="20"/>
        <v>24.06</v>
      </c>
      <c r="BX31" s="12">
        <f t="shared" si="19"/>
        <v>5.7176597078160406E-8</v>
      </c>
      <c r="BY31" s="12">
        <f>AVERAGE(BX31:BX33)</f>
        <v>5.6298007707015719E-8</v>
      </c>
      <c r="BZ31" s="12">
        <f>STDEV(BX31:BX33)</f>
        <v>2.844516223476651E-8</v>
      </c>
      <c r="CA31" s="12"/>
      <c r="CB31" s="30"/>
    </row>
    <row r="32" spans="2:80" x14ac:dyDescent="0.25">
      <c r="B32" s="7">
        <f>B31+1</f>
        <v>101</v>
      </c>
      <c r="C32" s="8" t="s">
        <v>28</v>
      </c>
      <c r="D32" s="4" t="s">
        <v>12</v>
      </c>
      <c r="E32" s="7">
        <v>17.940000000000001</v>
      </c>
      <c r="F32" s="8">
        <f t="shared" ref="F32:F36" si="21">2^-E32</f>
        <v>3.9766912873883111E-6</v>
      </c>
      <c r="G32" s="9"/>
      <c r="H32" s="9"/>
      <c r="I32" s="9"/>
      <c r="J32" s="25"/>
      <c r="K32" s="7">
        <v>28.02</v>
      </c>
      <c r="L32" s="8">
        <f t="shared" si="1"/>
        <v>10.079999999999998</v>
      </c>
      <c r="M32" s="8">
        <f t="shared" si="2"/>
        <v>9.2388442063046604E-4</v>
      </c>
      <c r="N32" s="9"/>
      <c r="O32" s="9"/>
      <c r="P32" s="9"/>
      <c r="Q32" s="25"/>
      <c r="R32" s="7">
        <v>27.95</v>
      </c>
      <c r="S32" s="8">
        <f t="shared" si="3"/>
        <v>10.009999999999998</v>
      </c>
      <c r="T32" s="8">
        <f t="shared" si="4"/>
        <v>9.6981689007523181E-4</v>
      </c>
      <c r="U32" s="9"/>
      <c r="V32" s="9"/>
      <c r="W32" s="9"/>
      <c r="X32" s="9"/>
      <c r="Y32" s="7">
        <v>28.56</v>
      </c>
      <c r="Z32" s="8">
        <f t="shared" si="5"/>
        <v>10.619999999999997</v>
      </c>
      <c r="AA32" s="8">
        <f t="shared" si="6"/>
        <v>6.3542082785250794E-4</v>
      </c>
      <c r="AB32" s="8"/>
      <c r="AC32" s="8"/>
      <c r="AD32" s="8"/>
      <c r="AE32" s="4"/>
      <c r="AF32" s="7">
        <v>24.83</v>
      </c>
      <c r="AG32" s="8">
        <f t="shared" si="7"/>
        <v>6.889999999999997</v>
      </c>
      <c r="AH32" s="8">
        <f t="shared" si="8"/>
        <v>8.4314705976908568E-3</v>
      </c>
      <c r="AI32" s="8"/>
      <c r="AJ32" s="8"/>
      <c r="AK32" s="8"/>
      <c r="AL32" s="4"/>
      <c r="AM32" s="7">
        <v>26.7</v>
      </c>
      <c r="AN32" s="8">
        <f t="shared" si="9"/>
        <v>8.759999999999998</v>
      </c>
      <c r="AO32" s="8">
        <f t="shared" si="10"/>
        <v>2.3066262918545544E-3</v>
      </c>
      <c r="AP32" s="8"/>
      <c r="AQ32" s="8"/>
      <c r="AR32" s="8"/>
      <c r="AS32" s="4"/>
      <c r="AT32" s="7">
        <v>23.5</v>
      </c>
      <c r="AU32" s="8">
        <f t="shared" si="11"/>
        <v>5.5599999999999987</v>
      </c>
      <c r="AV32" s="8">
        <f t="shared" si="12"/>
        <v>2.1196942616369896E-2</v>
      </c>
      <c r="AW32" s="8"/>
      <c r="AX32" s="8"/>
      <c r="AY32" s="8"/>
      <c r="AZ32" s="8"/>
      <c r="BA32" s="7">
        <v>31.73</v>
      </c>
      <c r="BB32" s="8">
        <f t="shared" si="13"/>
        <v>13.79</v>
      </c>
      <c r="BC32" s="8">
        <f t="shared" si="14"/>
        <v>7.0598644037188073E-5</v>
      </c>
      <c r="BD32" s="8"/>
      <c r="BE32" s="8"/>
      <c r="BF32" s="8"/>
      <c r="BG32" s="4"/>
      <c r="BH32" s="7">
        <v>30.01</v>
      </c>
      <c r="BI32" s="8">
        <f t="shared" si="15"/>
        <v>12.07</v>
      </c>
      <c r="BJ32" s="8">
        <f t="shared" si="16"/>
        <v>2.3257763624119559E-4</v>
      </c>
      <c r="BK32" s="8"/>
      <c r="BL32" s="8"/>
      <c r="BM32" s="8"/>
      <c r="BN32" s="4"/>
      <c r="BO32" s="7">
        <v>26.49</v>
      </c>
      <c r="BP32" s="8">
        <f t="shared" si="17"/>
        <v>8.5499999999999972</v>
      </c>
      <c r="BQ32" s="8">
        <f t="shared" si="18"/>
        <v>2.6680473764734351E-3</v>
      </c>
      <c r="BR32" s="8"/>
      <c r="BS32" s="8"/>
      <c r="BT32" s="8"/>
      <c r="BU32" s="4"/>
      <c r="BV32" s="38">
        <v>41.44</v>
      </c>
      <c r="BW32" s="8">
        <f t="shared" si="20"/>
        <v>23.499999999999996</v>
      </c>
      <c r="BX32" s="8">
        <f t="shared" si="19"/>
        <v>8.4293697021788268E-8</v>
      </c>
      <c r="BY32" s="8"/>
      <c r="BZ32" s="8"/>
      <c r="CA32" s="8"/>
      <c r="CB32" s="31"/>
    </row>
    <row r="33" spans="2:80" x14ac:dyDescent="0.25">
      <c r="B33" s="7">
        <f t="shared" ref="B33" si="22">B32+1</f>
        <v>102</v>
      </c>
      <c r="C33" s="8" t="s">
        <v>28</v>
      </c>
      <c r="D33" s="4" t="s">
        <v>12</v>
      </c>
      <c r="E33" s="3">
        <v>16.48</v>
      </c>
      <c r="F33" s="8">
        <f t="shared" si="21"/>
        <v>1.0940210327269192E-5</v>
      </c>
      <c r="G33" s="9"/>
      <c r="H33" s="9"/>
      <c r="I33" s="9"/>
      <c r="J33" s="25"/>
      <c r="K33" s="3">
        <v>27.26</v>
      </c>
      <c r="L33" s="8">
        <f t="shared" si="1"/>
        <v>10.780000000000001</v>
      </c>
      <c r="M33" s="8">
        <f t="shared" si="2"/>
        <v>5.6871757151780048E-4</v>
      </c>
      <c r="N33" s="9"/>
      <c r="O33" s="9"/>
      <c r="P33" s="9"/>
      <c r="Q33" s="25"/>
      <c r="R33" s="3">
        <v>27.04</v>
      </c>
      <c r="S33" s="8">
        <f t="shared" si="3"/>
        <v>10.559999999999999</v>
      </c>
      <c r="T33" s="8">
        <f t="shared" si="4"/>
        <v>6.6240445676155925E-4</v>
      </c>
      <c r="U33" s="9"/>
      <c r="V33" s="9"/>
      <c r="W33" s="9"/>
      <c r="X33" s="9"/>
      <c r="Y33" s="3">
        <v>27.79</v>
      </c>
      <c r="Z33" s="8">
        <f t="shared" si="5"/>
        <v>11.309999999999999</v>
      </c>
      <c r="AA33" s="8">
        <f t="shared" si="6"/>
        <v>3.9386804649517941E-4</v>
      </c>
      <c r="AB33" s="8"/>
      <c r="AC33" s="8"/>
      <c r="AD33" s="8"/>
      <c r="AE33" s="4"/>
      <c r="AF33" s="3">
        <v>24.02</v>
      </c>
      <c r="AG33" s="8">
        <f t="shared" si="7"/>
        <v>7.5399999999999991</v>
      </c>
      <c r="AH33" s="8">
        <f t="shared" si="8"/>
        <v>5.3732102271083796E-3</v>
      </c>
      <c r="AI33" s="8"/>
      <c r="AJ33" s="8"/>
      <c r="AK33" s="8"/>
      <c r="AL33" s="4"/>
      <c r="AM33" s="3">
        <v>25.75</v>
      </c>
      <c r="AN33" s="8">
        <f t="shared" si="9"/>
        <v>9.27</v>
      </c>
      <c r="AO33" s="8">
        <f t="shared" si="10"/>
        <v>1.6197647379188329E-3</v>
      </c>
      <c r="AP33" s="8"/>
      <c r="AQ33" s="8"/>
      <c r="AR33" s="8"/>
      <c r="AS33" s="4"/>
      <c r="AT33" s="3">
        <v>22.52</v>
      </c>
      <c r="AU33" s="8">
        <f t="shared" si="11"/>
        <v>6.0399999999999991</v>
      </c>
      <c r="AV33" s="8">
        <f t="shared" si="12"/>
        <v>1.5197733553316977E-2</v>
      </c>
      <c r="AW33" s="8"/>
      <c r="AX33" s="8"/>
      <c r="AY33" s="8"/>
      <c r="AZ33" s="8"/>
      <c r="BA33" s="3">
        <v>30.95</v>
      </c>
      <c r="BB33" s="8">
        <f t="shared" si="13"/>
        <v>14.469999999999999</v>
      </c>
      <c r="BC33" s="8">
        <f t="shared" si="14"/>
        <v>4.4065222031326233E-5</v>
      </c>
      <c r="BD33" s="8"/>
      <c r="BE33" s="8"/>
      <c r="BF33" s="8"/>
      <c r="BG33" s="4"/>
      <c r="BH33" s="7">
        <v>29.66</v>
      </c>
      <c r="BI33" s="8">
        <f t="shared" si="15"/>
        <v>13.18</v>
      </c>
      <c r="BJ33" s="8">
        <f t="shared" si="16"/>
        <v>1.077518306018867E-4</v>
      </c>
      <c r="BK33" s="8"/>
      <c r="BL33" s="8"/>
      <c r="BM33" s="8"/>
      <c r="BN33" s="4"/>
      <c r="BO33" s="3">
        <v>25.76</v>
      </c>
      <c r="BP33" s="8">
        <f t="shared" si="17"/>
        <v>9.2800000000000011</v>
      </c>
      <c r="BQ33" s="8">
        <f t="shared" si="18"/>
        <v>1.6085762056007283E-3</v>
      </c>
      <c r="BR33" s="8"/>
      <c r="BS33" s="8"/>
      <c r="BT33" s="8"/>
      <c r="BU33" s="4"/>
      <c r="BV33" s="40">
        <v>41.6</v>
      </c>
      <c r="BW33" s="8">
        <f t="shared" si="20"/>
        <v>25.12</v>
      </c>
      <c r="BX33" s="8">
        <f t="shared" si="19"/>
        <v>2.7423729021098463E-8</v>
      </c>
      <c r="BY33" s="8"/>
      <c r="BZ33" s="8"/>
      <c r="CA33" s="8"/>
      <c r="CB33" s="31"/>
    </row>
    <row r="34" spans="2:80" x14ac:dyDescent="0.25">
      <c r="B34" s="11">
        <v>121</v>
      </c>
      <c r="C34" s="12" t="s">
        <v>28</v>
      </c>
      <c r="D34" s="13" t="s">
        <v>29</v>
      </c>
      <c r="E34" s="11">
        <v>17.559999999999999</v>
      </c>
      <c r="F34" s="12">
        <f t="shared" si="21"/>
        <v>5.1750348184496825E-6</v>
      </c>
      <c r="G34" s="23">
        <f>AVERAGE(F34:F35)</f>
        <v>9.3220068218427579E-6</v>
      </c>
      <c r="H34" s="23">
        <f>STDEV(F34:F35)</f>
        <v>5.8647040499800126E-6</v>
      </c>
      <c r="I34" s="14">
        <f>G34/G31</f>
        <v>1.0110880638543476</v>
      </c>
      <c r="J34" s="15">
        <f>((H34/G34)^2+(H31/G31)^2)^0.5*I34</f>
        <v>0.81384511697672923</v>
      </c>
      <c r="K34" s="11">
        <v>28.17</v>
      </c>
      <c r="L34" s="12">
        <f t="shared" si="1"/>
        <v>10.610000000000003</v>
      </c>
      <c r="M34" s="12">
        <f t="shared" si="2"/>
        <v>6.3984052922771517E-4</v>
      </c>
      <c r="N34" s="23">
        <f>AVERAGE(M34:M35)</f>
        <v>5.4613805316131156E-4</v>
      </c>
      <c r="O34" s="23">
        <f>STDEV(M34:M35)</f>
        <v>1.3251531248104832E-4</v>
      </c>
      <c r="P34" s="14">
        <f>N34/N31</f>
        <v>0.79635521126212383</v>
      </c>
      <c r="Q34" s="15">
        <f>((O34/N34)^2+(O31/N31)^2)^0.5*P34</f>
        <v>0.30768321521440645</v>
      </c>
      <c r="R34" s="11">
        <v>28.01</v>
      </c>
      <c r="S34" s="12">
        <f t="shared" si="3"/>
        <v>10.450000000000003</v>
      </c>
      <c r="T34" s="12">
        <f t="shared" si="4"/>
        <v>7.1488559372344894E-4</v>
      </c>
      <c r="U34" s="23">
        <f>AVERAGE(T34:T35)</f>
        <v>6.9326843605599809E-4</v>
      </c>
      <c r="V34" s="23">
        <f>STDEV(T34:T35)</f>
        <v>3.0571277553266533E-5</v>
      </c>
      <c r="W34" s="14">
        <f>U34/U31</f>
        <v>0.9583203826915675</v>
      </c>
      <c r="X34" s="14">
        <f>((V34/U34)^2+(V31/U31)^2)^0.5*W34</f>
        <v>0.29744855048140212</v>
      </c>
      <c r="Y34" s="11">
        <v>28.4</v>
      </c>
      <c r="Z34" s="12">
        <f t="shared" si="5"/>
        <v>10.84</v>
      </c>
      <c r="AA34" s="12">
        <f t="shared" si="6"/>
        <v>5.4555036038682651E-4</v>
      </c>
      <c r="AB34" s="12">
        <f>AVERAGE(AA34:AA35)</f>
        <v>4.8238588244872444E-4</v>
      </c>
      <c r="AC34" s="12">
        <f>STDEV(AA34:AA35)</f>
        <v>8.9328061360280053E-5</v>
      </c>
      <c r="AD34" s="14">
        <f>AB34/AB31</f>
        <v>0.96835846988045182</v>
      </c>
      <c r="AE34" s="15">
        <f>((AC34/AB34)^2+(AC31/AB31)^2)^0.5*AD34</f>
        <v>0.30060285827759731</v>
      </c>
      <c r="AF34" s="11">
        <v>25.36</v>
      </c>
      <c r="AG34" s="12">
        <f t="shared" si="7"/>
        <v>7.8000000000000007</v>
      </c>
      <c r="AH34" s="12">
        <f t="shared" si="8"/>
        <v>4.4871029492071649E-3</v>
      </c>
      <c r="AI34" s="12">
        <f>AVERAGE(AH34:AH35)</f>
        <v>4.251586292291212E-3</v>
      </c>
      <c r="AJ34" s="12">
        <f>STDEV(AH34:AH35)</f>
        <v>3.3307085037531241E-4</v>
      </c>
      <c r="AK34" s="14">
        <f>AI34/AI31</f>
        <v>0.52172109563782543</v>
      </c>
      <c r="AL34" s="15">
        <f>((AJ34/AI34)^2+(AJ31/AI31)^2)^0.5*AK34</f>
        <v>4.8206454966218171E-2</v>
      </c>
      <c r="AM34" s="11">
        <v>25.99</v>
      </c>
      <c r="AN34" s="12">
        <f t="shared" si="9"/>
        <v>8.43</v>
      </c>
      <c r="AO34" s="12">
        <f t="shared" si="10"/>
        <v>2.8994600988848621E-3</v>
      </c>
      <c r="AP34" s="12">
        <f>AVERAGE(AO34:AO35)</f>
        <v>2.0467223725342612E-3</v>
      </c>
      <c r="AQ34" s="12">
        <f>STDEV(AO34:AO35)</f>
        <v>1.2059532577522168E-3</v>
      </c>
      <c r="AR34" s="14">
        <f>AP34/AP31</f>
        <v>1.107103257606076</v>
      </c>
      <c r="AS34" s="15">
        <f>((AQ34/AP34)^2+(AQ31/AP31)^2)^0.5*AR34</f>
        <v>0.69420157307050812</v>
      </c>
      <c r="AT34" s="11">
        <v>23.73</v>
      </c>
      <c r="AU34" s="12">
        <f t="shared" si="11"/>
        <v>6.1700000000000017</v>
      </c>
      <c r="AV34" s="12">
        <f t="shared" si="12"/>
        <v>1.388816689322765E-2</v>
      </c>
      <c r="AW34" s="12">
        <f t="shared" ref="AW34" si="23">AVERAGE(AV34:AV36)</f>
        <v>1.2245002728990375E-2</v>
      </c>
      <c r="AX34" s="12">
        <f t="shared" ref="AX34" si="24">STDEV(AV34:AV36)</f>
        <v>2.0929135247351027E-3</v>
      </c>
      <c r="AY34" s="14">
        <f>AW34/AW31</f>
        <v>0.62803728681624327</v>
      </c>
      <c r="AZ34" s="14">
        <f>((AX34/AW34)^2+(AX31/AW31)^2)^0.5*AY34</f>
        <v>0.16161196529870933</v>
      </c>
      <c r="BA34" s="11">
        <v>32.450000000000003</v>
      </c>
      <c r="BB34" s="12">
        <f t="shared" si="13"/>
        <v>14.890000000000004</v>
      </c>
      <c r="BC34" s="12">
        <f t="shared" si="14"/>
        <v>3.293543202222974E-5</v>
      </c>
      <c r="BD34" s="12">
        <f>AVERAGE(BC34:BC35)</f>
        <v>3.6462732549481034E-5</v>
      </c>
      <c r="BE34" s="12">
        <f>STDEV(BC34:BC35)</f>
        <v>4.9883562442045479E-6</v>
      </c>
      <c r="BF34" s="14">
        <f>BD34/BD31</f>
        <v>0.69833217201865549</v>
      </c>
      <c r="BG34" s="15">
        <f>((BE34/BD34)^2+(BE31/BD31)^2)^0.5*BF34</f>
        <v>0.23380782611759429</v>
      </c>
      <c r="BH34" s="11">
        <v>29.9</v>
      </c>
      <c r="BI34" s="12">
        <f t="shared" si="15"/>
        <v>12.34</v>
      </c>
      <c r="BJ34" s="12">
        <f t="shared" si="16"/>
        <v>1.9288117965414491E-4</v>
      </c>
      <c r="BK34" s="12">
        <f>AVERAGE(BJ34:BJ35)</f>
        <v>1.9490760145086721E-4</v>
      </c>
      <c r="BL34" s="12">
        <f>STDEV(BJ34:BJ35)</f>
        <v>2.8657931880131354E-6</v>
      </c>
      <c r="BM34" s="14">
        <f>BK34/BK31</f>
        <v>1.2528756517299311</v>
      </c>
      <c r="BN34" s="15">
        <f>((BL34/BK34)^2+(BL31/BK31)^2)^0.5*BM34</f>
        <v>0.54263092352239406</v>
      </c>
      <c r="BO34" s="11">
        <v>27.33</v>
      </c>
      <c r="BP34" s="12">
        <f t="shared" si="17"/>
        <v>9.77</v>
      </c>
      <c r="BQ34" s="12">
        <f t="shared" si="18"/>
        <v>1.1453466301092575E-3</v>
      </c>
      <c r="BR34" s="12">
        <f>AVERAGE(BQ34:BQ35)</f>
        <v>1.2632072810571165E-3</v>
      </c>
      <c r="BS34" s="12">
        <f t="shared" ref="BS34" si="25">STDEV(BQ34:BQ36)</f>
        <v>1.3609375710322197E-4</v>
      </c>
      <c r="BT34" s="14">
        <f>BR34/BR31</f>
        <v>0.63529120293059504</v>
      </c>
      <c r="BU34" s="15">
        <f>((BS34/BR34)^2+(BS31/BR31)^2)^0.5*BT34</f>
        <v>0.20053309127149049</v>
      </c>
      <c r="BV34" s="11">
        <v>43.03</v>
      </c>
      <c r="BW34" s="12">
        <f t="shared" si="20"/>
        <v>25.470000000000002</v>
      </c>
      <c r="BX34" s="12">
        <f t="shared" si="19"/>
        <v>2.1516221694983456E-8</v>
      </c>
      <c r="BY34" s="12">
        <f>AVERAGE(BX34:BX35)</f>
        <v>1.800495492618367E-8</v>
      </c>
      <c r="BZ34" s="12">
        <f>STDEV(BX34:BX35)</f>
        <v>4.9656810855466125E-9</v>
      </c>
      <c r="CA34" s="14">
        <f>BY34/BY31</f>
        <v>0.3198151348425059</v>
      </c>
      <c r="CB34" s="47">
        <f>((BZ34/BY34)^2+(BZ31/BY31)^2)^0.5*CA34</f>
        <v>0.18409555992533372</v>
      </c>
    </row>
    <row r="35" spans="2:80" x14ac:dyDescent="0.25">
      <c r="B35" s="7">
        <v>122</v>
      </c>
      <c r="C35" s="8" t="s">
        <v>28</v>
      </c>
      <c r="D35" s="4" t="s">
        <v>29</v>
      </c>
      <c r="E35" s="7">
        <v>16.18</v>
      </c>
      <c r="F35" s="8">
        <f t="shared" si="21"/>
        <v>1.3468978825235834E-5</v>
      </c>
      <c r="G35" s="9"/>
      <c r="H35" s="9"/>
      <c r="I35" s="6"/>
      <c r="J35" s="5"/>
      <c r="K35" s="7">
        <v>27.29</v>
      </c>
      <c r="L35" s="8">
        <f t="shared" si="1"/>
        <v>11.11</v>
      </c>
      <c r="M35" s="8">
        <f t="shared" si="2"/>
        <v>4.5243557709490794E-4</v>
      </c>
      <c r="N35" s="6"/>
      <c r="O35" s="6"/>
      <c r="P35" s="6"/>
      <c r="Q35" s="5"/>
      <c r="R35" s="7">
        <v>26.72</v>
      </c>
      <c r="S35" s="8">
        <f t="shared" si="3"/>
        <v>10.54</v>
      </c>
      <c r="T35" s="8">
        <f t="shared" si="4"/>
        <v>6.7165127838854724E-4</v>
      </c>
      <c r="U35" s="6"/>
      <c r="V35" s="6"/>
      <c r="W35" s="6"/>
      <c r="X35" s="6"/>
      <c r="Y35" s="7">
        <v>27.4</v>
      </c>
      <c r="Z35" s="8">
        <f t="shared" si="5"/>
        <v>11.219999999999999</v>
      </c>
      <c r="AA35" s="8">
        <f t="shared" si="6"/>
        <v>4.1922140451062243E-4</v>
      </c>
      <c r="AB35" s="8"/>
      <c r="AC35" s="8"/>
      <c r="AD35" s="8"/>
      <c r="AE35" s="4"/>
      <c r="AF35" s="7">
        <v>24.14</v>
      </c>
      <c r="AG35" s="8">
        <f t="shared" si="7"/>
        <v>7.9600000000000009</v>
      </c>
      <c r="AH35" s="8">
        <f t="shared" si="8"/>
        <v>4.0160696353752582E-3</v>
      </c>
      <c r="AI35" s="8"/>
      <c r="AJ35" s="8"/>
      <c r="AK35" s="8"/>
      <c r="AL35" s="4"/>
      <c r="AM35" s="7">
        <v>25.89</v>
      </c>
      <c r="AN35" s="8">
        <f t="shared" si="9"/>
        <v>9.7100000000000009</v>
      </c>
      <c r="AO35" s="8">
        <f t="shared" si="10"/>
        <v>1.1939846461836603E-3</v>
      </c>
      <c r="AP35" s="8"/>
      <c r="AQ35" s="8"/>
      <c r="AR35" s="8"/>
      <c r="AS35" s="4"/>
      <c r="AT35" s="7">
        <v>22.45</v>
      </c>
      <c r="AU35" s="8">
        <f t="shared" si="11"/>
        <v>6.27</v>
      </c>
      <c r="AV35" s="8">
        <f t="shared" si="12"/>
        <v>1.2958117903350656E-2</v>
      </c>
      <c r="AW35" s="8"/>
      <c r="AX35" s="8"/>
      <c r="AY35" s="8"/>
      <c r="AZ35" s="8"/>
      <c r="BA35" s="7">
        <v>30.79</v>
      </c>
      <c r="BB35" s="8">
        <f t="shared" si="13"/>
        <v>14.61</v>
      </c>
      <c r="BC35" s="8">
        <f t="shared" si="14"/>
        <v>3.9990033076732327E-5</v>
      </c>
      <c r="BD35" s="8"/>
      <c r="BE35" s="8"/>
      <c r="BF35" s="8"/>
      <c r="BG35" s="4"/>
      <c r="BH35" s="7">
        <v>28.49</v>
      </c>
      <c r="BI35" s="8">
        <f t="shared" si="15"/>
        <v>12.309999999999999</v>
      </c>
      <c r="BJ35" s="8">
        <f t="shared" si="16"/>
        <v>1.9693402324758952E-4</v>
      </c>
      <c r="BK35" s="8"/>
      <c r="BL35" s="8"/>
      <c r="BM35" s="8"/>
      <c r="BN35" s="4"/>
      <c r="BO35" s="7">
        <v>25.68</v>
      </c>
      <c r="BP35" s="8">
        <f t="shared" si="17"/>
        <v>9.5</v>
      </c>
      <c r="BQ35" s="8">
        <f t="shared" si="18"/>
        <v>1.3810679320049757E-3</v>
      </c>
      <c r="BR35" s="8"/>
      <c r="BS35" s="8"/>
      <c r="BT35" s="6"/>
      <c r="BU35" s="5"/>
      <c r="BV35" s="7">
        <v>42.22</v>
      </c>
      <c r="BW35" s="8">
        <f t="shared" si="20"/>
        <v>26.04</v>
      </c>
      <c r="BX35" s="8">
        <f t="shared" si="19"/>
        <v>1.4493688157383884E-8</v>
      </c>
      <c r="BY35" s="8"/>
      <c r="BZ35" s="8"/>
      <c r="CA35" s="8"/>
      <c r="CB35" s="31"/>
    </row>
    <row r="36" spans="2:80" x14ac:dyDescent="0.25">
      <c r="B36" s="3">
        <v>123</v>
      </c>
      <c r="C36" s="2" t="s">
        <v>28</v>
      </c>
      <c r="D36" s="1" t="s">
        <v>29</v>
      </c>
      <c r="E36" s="3">
        <v>16.649999999999999</v>
      </c>
      <c r="F36" s="2">
        <f t="shared" si="21"/>
        <v>9.7241258798161638E-6</v>
      </c>
      <c r="G36" s="26"/>
      <c r="H36" s="26"/>
      <c r="I36" s="17"/>
      <c r="J36" s="18"/>
      <c r="K36" s="3">
        <v>26.89</v>
      </c>
      <c r="L36" s="2">
        <f t="shared" si="1"/>
        <v>10.240000000000002</v>
      </c>
      <c r="M36" s="2">
        <f t="shared" si="2"/>
        <v>8.2689971910402955E-4</v>
      </c>
      <c r="N36" s="17"/>
      <c r="O36" s="17"/>
      <c r="P36" s="17"/>
      <c r="Q36" s="18"/>
      <c r="R36" s="3">
        <v>27.44</v>
      </c>
      <c r="S36" s="2">
        <f t="shared" si="3"/>
        <v>10.790000000000003</v>
      </c>
      <c r="T36" s="2">
        <f t="shared" si="4"/>
        <v>5.6478915229750274E-4</v>
      </c>
      <c r="U36" s="17"/>
      <c r="V36" s="17"/>
      <c r="W36" s="17"/>
      <c r="X36" s="17"/>
      <c r="Y36" s="3">
        <v>27.95</v>
      </c>
      <c r="Z36" s="2">
        <f t="shared" si="5"/>
        <v>11.3</v>
      </c>
      <c r="AA36" s="2">
        <f t="shared" si="6"/>
        <v>3.966076154083181E-4</v>
      </c>
      <c r="AB36" s="2"/>
      <c r="AC36" s="2"/>
      <c r="AD36" s="2"/>
      <c r="AE36" s="1"/>
      <c r="AF36" s="3">
        <v>24.8</v>
      </c>
      <c r="AG36" s="2">
        <f t="shared" si="7"/>
        <v>8.1500000000000021</v>
      </c>
      <c r="AH36" s="2">
        <f t="shared" si="8"/>
        <v>3.5205096195735511E-3</v>
      </c>
      <c r="AI36" s="2"/>
      <c r="AJ36" s="2"/>
      <c r="AK36" s="2"/>
      <c r="AL36" s="1"/>
      <c r="AM36" s="3">
        <v>25.75</v>
      </c>
      <c r="AN36" s="2">
        <f t="shared" si="9"/>
        <v>9.1000000000000014</v>
      </c>
      <c r="AO36" s="2">
        <f t="shared" si="10"/>
        <v>1.8223300615953255E-3</v>
      </c>
      <c r="AP36" s="2"/>
      <c r="AQ36" s="2"/>
      <c r="AR36" s="2"/>
      <c r="AS36" s="1"/>
      <c r="AT36" s="3">
        <v>23.31</v>
      </c>
      <c r="AU36" s="2">
        <f t="shared" si="11"/>
        <v>6.66</v>
      </c>
      <c r="AV36" s="2">
        <f t="shared" si="12"/>
        <v>9.8887233903928173E-3</v>
      </c>
      <c r="AW36" s="2"/>
      <c r="AX36" s="2"/>
      <c r="AY36" s="2"/>
      <c r="AZ36" s="2"/>
      <c r="BA36" s="3">
        <v>31.56</v>
      </c>
      <c r="BB36" s="2">
        <f t="shared" si="13"/>
        <v>14.91</v>
      </c>
      <c r="BC36" s="2">
        <f t="shared" si="14"/>
        <v>3.2482000196940918E-5</v>
      </c>
      <c r="BD36" s="2"/>
      <c r="BE36" s="2"/>
      <c r="BF36" s="2"/>
      <c r="BG36" s="1"/>
      <c r="BH36" s="3">
        <v>29.46</v>
      </c>
      <c r="BI36" s="2">
        <f t="shared" si="15"/>
        <v>12.810000000000002</v>
      </c>
      <c r="BJ36" s="2">
        <f t="shared" si="16"/>
        <v>1.392533832847196E-4</v>
      </c>
      <c r="BK36" s="2"/>
      <c r="BL36" s="2"/>
      <c r="BM36" s="2"/>
      <c r="BN36" s="1"/>
      <c r="BO36" s="3">
        <v>26.15</v>
      </c>
      <c r="BP36" s="2">
        <f t="shared" si="17"/>
        <v>9.5</v>
      </c>
      <c r="BQ36" s="2">
        <f t="shared" si="18"/>
        <v>1.3810679320049757E-3</v>
      </c>
      <c r="BR36" s="2"/>
      <c r="BS36" s="2"/>
      <c r="BT36" s="2"/>
      <c r="BU36" s="1"/>
      <c r="BV36" s="3">
        <v>43.02</v>
      </c>
      <c r="BW36" s="2">
        <f t="shared" si="20"/>
        <v>26.370000000000005</v>
      </c>
      <c r="BX36" s="2">
        <f t="shared" si="19"/>
        <v>1.1530257713365451E-8</v>
      </c>
      <c r="BY36" s="2"/>
      <c r="BZ36" s="2"/>
      <c r="CA36" s="2"/>
      <c r="CB36" s="33"/>
    </row>
    <row r="37" spans="2:80" x14ac:dyDescent="0.25">
      <c r="B37" s="8"/>
      <c r="C37" s="6"/>
      <c r="D37" s="8"/>
      <c r="E37" s="6"/>
      <c r="F37" s="8"/>
      <c r="G37" s="6"/>
      <c r="H37" s="8"/>
      <c r="I37" s="6"/>
      <c r="J37" s="8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21"/>
    </row>
    <row r="38" spans="2:80" x14ac:dyDescent="0.25">
      <c r="B38" s="8"/>
      <c r="C38" s="6"/>
      <c r="D38" s="8"/>
      <c r="E38" s="6"/>
      <c r="F38" s="8"/>
      <c r="G38" s="6"/>
      <c r="H38" s="8"/>
      <c r="I38" s="6"/>
      <c r="J38" s="8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21"/>
    </row>
    <row r="39" spans="2:80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21"/>
    </row>
    <row r="40" spans="2:80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</row>
    <row r="41" spans="2:80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</row>
    <row r="42" spans="2:80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</row>
    <row r="43" spans="2:80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</row>
    <row r="44" spans="2:80" x14ac:dyDescent="0.25">
      <c r="B44" s="69"/>
      <c r="C44" s="12" t="s">
        <v>0</v>
      </c>
      <c r="D44" s="12"/>
      <c r="E44" s="11" t="s">
        <v>1</v>
      </c>
      <c r="F44" s="13"/>
      <c r="G44" s="12" t="s">
        <v>2</v>
      </c>
      <c r="H44" s="12"/>
      <c r="I44" s="11" t="s">
        <v>3</v>
      </c>
      <c r="J44" s="13"/>
      <c r="K44" s="12" t="s">
        <v>4</v>
      </c>
      <c r="L44" s="12"/>
      <c r="M44" s="11" t="s">
        <v>18</v>
      </c>
      <c r="N44" s="13"/>
      <c r="O44" s="12" t="s">
        <v>19</v>
      </c>
      <c r="P44" s="12"/>
      <c r="Q44" s="11" t="s">
        <v>20</v>
      </c>
      <c r="R44" s="13"/>
      <c r="S44" s="12" t="s">
        <v>21</v>
      </c>
      <c r="T44" s="12"/>
      <c r="U44" s="11" t="s">
        <v>22</v>
      </c>
      <c r="V44" s="13"/>
      <c r="W44" s="12" t="s">
        <v>23</v>
      </c>
      <c r="X44" s="13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</row>
    <row r="45" spans="2:80" x14ac:dyDescent="0.25">
      <c r="B45" s="72" t="s">
        <v>11</v>
      </c>
      <c r="C45" s="55">
        <v>1</v>
      </c>
      <c r="D45" s="53">
        <v>7.2885378825914754E-2</v>
      </c>
      <c r="E45" s="66">
        <v>1</v>
      </c>
      <c r="F45" s="53">
        <v>0.25793874391860078</v>
      </c>
      <c r="G45" s="55">
        <v>1</v>
      </c>
      <c r="H45" s="55">
        <v>0.16413264291619639</v>
      </c>
      <c r="I45" s="66">
        <v>1</v>
      </c>
      <c r="J45" s="53">
        <v>7.6293292145834496E-2</v>
      </c>
      <c r="K45" s="55">
        <v>1</v>
      </c>
      <c r="L45" s="55">
        <v>0.13849179127853942</v>
      </c>
      <c r="M45" s="66">
        <v>1</v>
      </c>
      <c r="N45" s="53">
        <v>0.24210352679501965</v>
      </c>
      <c r="O45" s="55">
        <v>1</v>
      </c>
      <c r="P45" s="55">
        <v>0.20657151172600727</v>
      </c>
      <c r="Q45" s="66">
        <v>1</v>
      </c>
      <c r="R45" s="53">
        <v>0.13141328055801332</v>
      </c>
      <c r="S45" s="55">
        <v>1</v>
      </c>
      <c r="T45" s="55">
        <v>0.13681169058665743</v>
      </c>
      <c r="U45" s="66">
        <v>1</v>
      </c>
      <c r="V45" s="53">
        <v>9.9571197609458775E-2</v>
      </c>
      <c r="W45" s="55">
        <v>1</v>
      </c>
      <c r="X45" s="53">
        <v>0.44949665450417353</v>
      </c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</row>
    <row r="46" spans="2:80" x14ac:dyDescent="0.25">
      <c r="B46" s="70" t="s">
        <v>13</v>
      </c>
      <c r="C46" s="56">
        <v>1.1421688005996429</v>
      </c>
      <c r="D46" s="54">
        <v>0.20526365266775431</v>
      </c>
      <c r="E46" s="64">
        <v>2.5549811008615864</v>
      </c>
      <c r="F46" s="54">
        <v>0.5469404601161505</v>
      </c>
      <c r="G46" s="56">
        <v>0.58120267273117932</v>
      </c>
      <c r="H46" s="56">
        <v>0.31731959242324953</v>
      </c>
      <c r="I46" s="64">
        <v>1.0111743367001238</v>
      </c>
      <c r="J46" s="54">
        <v>0.46064251592857175</v>
      </c>
      <c r="K46" s="56">
        <v>1.9894006395271364</v>
      </c>
      <c r="L46" s="56">
        <v>0.30401559090346525</v>
      </c>
      <c r="M46" s="64">
        <v>1.0961627309802993</v>
      </c>
      <c r="N46" s="54">
        <v>0.61648776374564174</v>
      </c>
      <c r="O46" s="56">
        <v>1.2935903448863164</v>
      </c>
      <c r="P46" s="56">
        <v>0.85714740072167706</v>
      </c>
      <c r="Q46" s="64">
        <v>0.69312545070106402</v>
      </c>
      <c r="R46" s="54">
        <v>0.10927703514765644</v>
      </c>
      <c r="S46" s="56">
        <v>0.15759227679514196</v>
      </c>
      <c r="T46" s="56">
        <v>3.3457600866088642E-2</v>
      </c>
      <c r="U46" s="64">
        <v>0.61579032608806183</v>
      </c>
      <c r="V46" s="54">
        <v>0.15852806946330428</v>
      </c>
      <c r="W46" s="56">
        <v>0.44563489129384598</v>
      </c>
      <c r="X46" s="54">
        <v>0.37147921706625381</v>
      </c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</row>
    <row r="47" spans="2:80" x14ac:dyDescent="0.25">
      <c r="B47" s="70" t="s">
        <v>14</v>
      </c>
      <c r="C47" s="56">
        <v>1.4064776410636304</v>
      </c>
      <c r="D47" s="54">
        <v>0.13569687558866644</v>
      </c>
      <c r="E47" s="64">
        <v>1.3150821262686681</v>
      </c>
      <c r="F47" s="54">
        <v>0.3038118816698171</v>
      </c>
      <c r="G47" s="56">
        <v>1.3739642174064666</v>
      </c>
      <c r="H47" s="56">
        <v>0.17535097445242828</v>
      </c>
      <c r="I47" s="64">
        <v>0.53419617097438854</v>
      </c>
      <c r="J47" s="54">
        <v>0.16232404031703968</v>
      </c>
      <c r="K47" s="56">
        <v>0.45612834085687637</v>
      </c>
      <c r="L47" s="56">
        <v>0.11272810435493998</v>
      </c>
      <c r="M47" s="64">
        <v>0.58374831120513515</v>
      </c>
      <c r="N47" s="54">
        <v>0.1546457738346643</v>
      </c>
      <c r="O47" s="56">
        <v>0.62736646273947017</v>
      </c>
      <c r="P47" s="56">
        <v>0.29872549109291879</v>
      </c>
      <c r="Q47" s="64">
        <v>0.46996342587581752</v>
      </c>
      <c r="R47" s="54">
        <v>0.10209691721538634</v>
      </c>
      <c r="S47" s="56">
        <v>0.36236379943282443</v>
      </c>
      <c r="T47" s="56">
        <v>7.9318943072311437E-2</v>
      </c>
      <c r="U47" s="64">
        <v>0.52369485876724087</v>
      </c>
      <c r="V47" s="54">
        <v>0.12427533720881409</v>
      </c>
      <c r="W47" s="56">
        <v>0.27637859272115722</v>
      </c>
      <c r="X47" s="54">
        <v>0.1122996139389883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</row>
    <row r="48" spans="2:80" x14ac:dyDescent="0.25">
      <c r="B48" s="70" t="s">
        <v>15</v>
      </c>
      <c r="C48" s="56">
        <v>1.1912414544711443</v>
      </c>
      <c r="D48" s="54">
        <v>5.9594400769687625E-2</v>
      </c>
      <c r="E48" s="64">
        <v>1.9392620603977335</v>
      </c>
      <c r="F48" s="54">
        <v>0.50306131415188204</v>
      </c>
      <c r="G48" s="56">
        <v>0.5040083413262203</v>
      </c>
      <c r="H48" s="56">
        <v>0.10023240027421529</v>
      </c>
      <c r="I48" s="64">
        <v>0.89263341027575693</v>
      </c>
      <c r="J48" s="54">
        <v>0.15068998153275204</v>
      </c>
      <c r="K48" s="56">
        <v>1.5680783677918173</v>
      </c>
      <c r="L48" s="56">
        <v>0.3306048038854445</v>
      </c>
      <c r="M48" s="64">
        <v>1.6519207121020005</v>
      </c>
      <c r="N48" s="54">
        <v>0.85586906798465634</v>
      </c>
      <c r="O48" s="56">
        <v>2.6733126837527168</v>
      </c>
      <c r="P48" s="56">
        <v>1.2176204863070079</v>
      </c>
      <c r="Q48" s="64">
        <v>0.6175809111627254</v>
      </c>
      <c r="R48" s="54">
        <v>0.13692411743313382</v>
      </c>
      <c r="S48" s="56">
        <v>0.33901913836508363</v>
      </c>
      <c r="T48" s="56">
        <v>0.15170720792722944</v>
      </c>
      <c r="U48" s="64">
        <v>0.51715575250023282</v>
      </c>
      <c r="V48" s="54">
        <v>0.10953472883519443</v>
      </c>
      <c r="W48" s="56">
        <v>2.3517378007571157</v>
      </c>
      <c r="X48" s="54">
        <v>1.6078079485864496</v>
      </c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</row>
    <row r="49" spans="2:24" x14ac:dyDescent="0.25">
      <c r="B49" s="70" t="s">
        <v>16</v>
      </c>
      <c r="C49" s="56">
        <v>0.96711924205372923</v>
      </c>
      <c r="D49" s="54">
        <v>0.28725843004042528</v>
      </c>
      <c r="E49" s="64">
        <v>1.5647839521243758</v>
      </c>
      <c r="F49" s="54">
        <v>0.45823026327596034</v>
      </c>
      <c r="G49" s="56">
        <v>0.73888914290290975</v>
      </c>
      <c r="H49" s="56">
        <v>0.12901458087997736</v>
      </c>
      <c r="I49" s="64">
        <v>0.98194276872604702</v>
      </c>
      <c r="J49" s="54">
        <v>0.15349681709839433</v>
      </c>
      <c r="K49" s="56">
        <v>1.0650203560755767</v>
      </c>
      <c r="L49" s="56">
        <v>0.18525530471080864</v>
      </c>
      <c r="M49" s="64">
        <v>1.0685318971278073</v>
      </c>
      <c r="N49" s="54">
        <v>0.3737084690892285</v>
      </c>
      <c r="O49" s="56">
        <v>1.9059234489442434</v>
      </c>
      <c r="P49" s="56">
        <v>0.38270720795255003</v>
      </c>
      <c r="Q49" s="64">
        <v>0.50862763621648721</v>
      </c>
      <c r="R49" s="54">
        <v>0.10406801680065569</v>
      </c>
      <c r="S49" s="56">
        <v>0.30800237714461132</v>
      </c>
      <c r="T49" s="56">
        <v>0.10473553631815694</v>
      </c>
      <c r="U49" s="64">
        <v>0.65269598345921775</v>
      </c>
      <c r="V49" s="54">
        <v>6.4120838761557303E-2</v>
      </c>
      <c r="W49" s="56">
        <v>0.64735611837574292</v>
      </c>
      <c r="X49" s="54">
        <v>0.29002898914981262</v>
      </c>
    </row>
    <row r="50" spans="2:24" x14ac:dyDescent="0.25">
      <c r="B50" s="71" t="s">
        <v>28</v>
      </c>
      <c r="C50" s="59">
        <v>1.0110880638543476</v>
      </c>
      <c r="D50" s="59">
        <v>0.81384511697672923</v>
      </c>
      <c r="E50" s="65">
        <v>0.79635521126212383</v>
      </c>
      <c r="F50" s="60">
        <v>0.30768321521440645</v>
      </c>
      <c r="G50" s="59">
        <v>0.9583203826915675</v>
      </c>
      <c r="H50" s="59">
        <v>0.29744855048140212</v>
      </c>
      <c r="I50" s="65">
        <v>0.96835846988045182</v>
      </c>
      <c r="J50" s="60">
        <v>0.30060285827759731</v>
      </c>
      <c r="K50" s="59">
        <v>1.107103257606076</v>
      </c>
      <c r="L50" s="59">
        <v>0.69420157307050812</v>
      </c>
      <c r="M50" s="65">
        <v>0.52172109563782543</v>
      </c>
      <c r="N50" s="60">
        <v>4.8206454966218171E-2</v>
      </c>
      <c r="O50" s="59">
        <v>0.62803728681624327</v>
      </c>
      <c r="P50" s="59">
        <v>0.16161196529870933</v>
      </c>
      <c r="Q50" s="65">
        <v>0.69833217201865549</v>
      </c>
      <c r="R50" s="60">
        <v>0.23380782611759429</v>
      </c>
      <c r="S50" s="59">
        <v>1.2528756517299311</v>
      </c>
      <c r="T50" s="59">
        <v>0.54263092352239406</v>
      </c>
      <c r="U50" s="65">
        <v>0.63529120293059504</v>
      </c>
      <c r="V50" s="60">
        <v>0.20053309127149049</v>
      </c>
      <c r="W50" s="59">
        <v>0.3198151348425059</v>
      </c>
      <c r="X50" s="76">
        <v>0.18409555992533372</v>
      </c>
    </row>
    <row r="87" spans="2:24" x14ac:dyDescent="0.25">
      <c r="B87" s="69"/>
      <c r="C87" s="12" t="s">
        <v>0</v>
      </c>
      <c r="D87" s="12"/>
      <c r="E87" s="11" t="s">
        <v>1</v>
      </c>
      <c r="F87" s="13"/>
      <c r="G87" s="12" t="s">
        <v>2</v>
      </c>
      <c r="H87" s="12"/>
      <c r="I87" s="11" t="s">
        <v>3</v>
      </c>
      <c r="J87" s="13"/>
      <c r="K87" s="12" t="s">
        <v>4</v>
      </c>
      <c r="L87" s="12"/>
      <c r="M87" s="11" t="s">
        <v>18</v>
      </c>
      <c r="N87" s="13"/>
      <c r="O87" s="12" t="s">
        <v>19</v>
      </c>
      <c r="P87" s="12"/>
      <c r="Q87" s="11" t="s">
        <v>20</v>
      </c>
      <c r="R87" s="13"/>
      <c r="S87" s="12" t="s">
        <v>21</v>
      </c>
      <c r="T87" s="12"/>
      <c r="U87" s="11" t="s">
        <v>22</v>
      </c>
      <c r="V87" s="13"/>
      <c r="W87" s="12" t="s">
        <v>23</v>
      </c>
      <c r="X87" s="13"/>
    </row>
    <row r="88" spans="2:24" x14ac:dyDescent="0.25">
      <c r="B88" s="72" t="s">
        <v>11</v>
      </c>
      <c r="C88" s="55">
        <v>1</v>
      </c>
      <c r="D88" s="53">
        <v>7.2885378825914754E-2</v>
      </c>
      <c r="E88" s="66">
        <v>1</v>
      </c>
      <c r="F88" s="53">
        <v>0.25793874391860078</v>
      </c>
      <c r="G88" s="55">
        <v>1</v>
      </c>
      <c r="H88" s="55">
        <v>0.16413264291619639</v>
      </c>
      <c r="I88" s="66">
        <v>1</v>
      </c>
      <c r="J88" s="53">
        <v>7.6293292145834496E-2</v>
      </c>
      <c r="K88" s="55">
        <v>1</v>
      </c>
      <c r="L88" s="55">
        <v>0.13849179127853942</v>
      </c>
      <c r="M88" s="66">
        <v>1</v>
      </c>
      <c r="N88" s="53">
        <v>0.24210352679501965</v>
      </c>
      <c r="O88" s="55">
        <v>1</v>
      </c>
      <c r="P88" s="55">
        <v>0.20657151172600727</v>
      </c>
      <c r="Q88" s="66">
        <v>1</v>
      </c>
      <c r="R88" s="53">
        <v>0.13141328055801332</v>
      </c>
      <c r="S88" s="55">
        <v>1</v>
      </c>
      <c r="T88" s="55">
        <v>0.13681169058665743</v>
      </c>
      <c r="U88" s="66">
        <v>1</v>
      </c>
      <c r="V88" s="53">
        <v>9.9571197609458775E-2</v>
      </c>
      <c r="W88" s="55">
        <v>1</v>
      </c>
      <c r="X88" s="53">
        <v>0.44949665450417353</v>
      </c>
    </row>
    <row r="89" spans="2:24" x14ac:dyDescent="0.25">
      <c r="B89" s="70" t="s">
        <v>13</v>
      </c>
      <c r="C89" s="56">
        <v>1.1421688005996429</v>
      </c>
      <c r="D89" s="54">
        <v>0.20526365266775431</v>
      </c>
      <c r="E89" s="64">
        <v>2.5549811008615864</v>
      </c>
      <c r="F89" s="54">
        <v>0.5469404601161505</v>
      </c>
      <c r="G89" s="56">
        <v>0.58120267273117932</v>
      </c>
      <c r="H89" s="56">
        <v>0.31731959242324953</v>
      </c>
      <c r="I89" s="64">
        <v>1.0111743367001238</v>
      </c>
      <c r="J89" s="54">
        <v>0.46064251592857175</v>
      </c>
      <c r="K89" s="56">
        <v>1.9894006395271364</v>
      </c>
      <c r="L89" s="56">
        <v>0.30401559090346525</v>
      </c>
      <c r="M89" s="64">
        <v>1.0961627309802993</v>
      </c>
      <c r="N89" s="54">
        <v>0.61648776374564174</v>
      </c>
      <c r="O89" s="56">
        <v>1.2935903448863164</v>
      </c>
      <c r="P89" s="56">
        <v>0.85714740072167706</v>
      </c>
      <c r="Q89" s="64">
        <v>0.69312545070106402</v>
      </c>
      <c r="R89" s="54">
        <v>0.10927703514765644</v>
      </c>
      <c r="S89" s="56">
        <v>0.15759227679514196</v>
      </c>
      <c r="T89" s="56">
        <v>3.3457600866088642E-2</v>
      </c>
      <c r="U89" s="64">
        <v>0.61579032608806183</v>
      </c>
      <c r="V89" s="54">
        <v>0.15852806946330428</v>
      </c>
      <c r="W89" s="56">
        <v>0.44563489129384598</v>
      </c>
      <c r="X89" s="54">
        <v>0.37147921706625381</v>
      </c>
    </row>
    <row r="90" spans="2:24" x14ac:dyDescent="0.25">
      <c r="B90" s="70" t="s">
        <v>14</v>
      </c>
      <c r="C90" s="56">
        <v>1.4064776410636304</v>
      </c>
      <c r="D90" s="54">
        <v>0.13569687558866644</v>
      </c>
      <c r="E90" s="64">
        <v>1.3150821262686681</v>
      </c>
      <c r="F90" s="54">
        <v>0.3038118816698171</v>
      </c>
      <c r="G90" s="56">
        <v>1.3739642174064666</v>
      </c>
      <c r="H90" s="56">
        <v>0.17535097445242828</v>
      </c>
      <c r="I90" s="64">
        <v>0.53419617097438854</v>
      </c>
      <c r="J90" s="54">
        <v>0.16232404031703968</v>
      </c>
      <c r="K90" s="56">
        <v>0.45612834085687637</v>
      </c>
      <c r="L90" s="56">
        <v>0.11272810435493998</v>
      </c>
      <c r="M90" s="64">
        <v>0.58374831120513515</v>
      </c>
      <c r="N90" s="54">
        <v>0.1546457738346643</v>
      </c>
      <c r="O90" s="56">
        <v>0.62736646273947017</v>
      </c>
      <c r="P90" s="56">
        <v>0.29872549109291879</v>
      </c>
      <c r="Q90" s="64">
        <v>0.46996342587581752</v>
      </c>
      <c r="R90" s="54">
        <v>0.10209691721538634</v>
      </c>
      <c r="S90" s="56">
        <v>0.36236379943282443</v>
      </c>
      <c r="T90" s="56">
        <v>7.9318943072311437E-2</v>
      </c>
      <c r="U90" s="64">
        <v>0.52369485876724087</v>
      </c>
      <c r="V90" s="54">
        <v>0.12427533720881409</v>
      </c>
      <c r="W90" s="56">
        <v>0.27637859272115722</v>
      </c>
      <c r="X90" s="54">
        <v>0.1122996139389883</v>
      </c>
    </row>
    <row r="91" spans="2:24" x14ac:dyDescent="0.25">
      <c r="B91" s="70" t="s">
        <v>15</v>
      </c>
      <c r="C91" s="56">
        <v>1.1912414544711443</v>
      </c>
      <c r="D91" s="54">
        <v>5.9594400769687625E-2</v>
      </c>
      <c r="E91" s="64">
        <v>1.9392620603977335</v>
      </c>
      <c r="F91" s="54">
        <v>0.50306131415188204</v>
      </c>
      <c r="G91" s="56">
        <v>0.5040083413262203</v>
      </c>
      <c r="H91" s="56">
        <v>0.10023240027421529</v>
      </c>
      <c r="I91" s="64">
        <v>0.89263341027575693</v>
      </c>
      <c r="J91" s="54">
        <v>0.15068998153275204</v>
      </c>
      <c r="K91" s="56">
        <v>1.5680783677918173</v>
      </c>
      <c r="L91" s="56">
        <v>0.3306048038854445</v>
      </c>
      <c r="M91" s="64">
        <v>1.6519207121020005</v>
      </c>
      <c r="N91" s="54">
        <v>0.85586906798465634</v>
      </c>
      <c r="O91" s="56">
        <v>2.6733126837527168</v>
      </c>
      <c r="P91" s="56">
        <v>1.2176204863070079</v>
      </c>
      <c r="Q91" s="64">
        <v>0.6175809111627254</v>
      </c>
      <c r="R91" s="54">
        <v>0.13692411743313382</v>
      </c>
      <c r="S91" s="56">
        <v>0.33901913836508363</v>
      </c>
      <c r="T91" s="56">
        <v>0.15170720792722944</v>
      </c>
      <c r="U91" s="64">
        <v>0.51715575250023282</v>
      </c>
      <c r="V91" s="54">
        <v>0.10953472883519443</v>
      </c>
      <c r="W91" s="56">
        <v>2.3517378007571157</v>
      </c>
      <c r="X91" s="54">
        <v>1.6078079485864496</v>
      </c>
    </row>
    <row r="92" spans="2:24" x14ac:dyDescent="0.25">
      <c r="B92" s="70" t="s">
        <v>16</v>
      </c>
      <c r="C92" s="56">
        <v>0.96711924205372923</v>
      </c>
      <c r="D92" s="54">
        <v>0.28725843004042528</v>
      </c>
      <c r="E92" s="64">
        <v>1.5647839521243758</v>
      </c>
      <c r="F92" s="54">
        <v>0.45823026327596034</v>
      </c>
      <c r="G92" s="56">
        <v>0.73888914290290975</v>
      </c>
      <c r="H92" s="56">
        <v>0.12901458087997736</v>
      </c>
      <c r="I92" s="64">
        <v>0.98194276872604702</v>
      </c>
      <c r="J92" s="54">
        <v>0.15349681709839433</v>
      </c>
      <c r="K92" s="56">
        <v>1.0650203560755767</v>
      </c>
      <c r="L92" s="56">
        <v>0.18525530471080864</v>
      </c>
      <c r="M92" s="64">
        <v>1.0685318971278073</v>
      </c>
      <c r="N92" s="54">
        <v>0.3737084690892285</v>
      </c>
      <c r="O92" s="56">
        <v>1.9059234489442434</v>
      </c>
      <c r="P92" s="56">
        <v>0.38270720795255003</v>
      </c>
      <c r="Q92" s="64">
        <v>0.50862763621648721</v>
      </c>
      <c r="R92" s="54">
        <v>0.10406801680065569</v>
      </c>
      <c r="S92" s="56">
        <v>0.30800237714461132</v>
      </c>
      <c r="T92" s="56">
        <v>0.10473553631815694</v>
      </c>
      <c r="U92" s="64">
        <v>0.65269598345921775</v>
      </c>
      <c r="V92" s="54">
        <v>6.4120838761557303E-2</v>
      </c>
      <c r="W92" s="56">
        <v>0.64735611837574292</v>
      </c>
      <c r="X92" s="54">
        <v>0.29002898914981262</v>
      </c>
    </row>
    <row r="102" spans="2:71" x14ac:dyDescent="0.25">
      <c r="B102" s="84" t="s">
        <v>32</v>
      </c>
      <c r="C102" s="85" t="s">
        <v>1</v>
      </c>
      <c r="D102" s="85"/>
      <c r="E102" s="85" t="s">
        <v>33</v>
      </c>
      <c r="F102" s="85" t="s">
        <v>34</v>
      </c>
      <c r="G102" s="85" t="s">
        <v>35</v>
      </c>
      <c r="H102" s="86" t="s">
        <v>36</v>
      </c>
      <c r="I102" s="84" t="s">
        <v>32</v>
      </c>
      <c r="J102" s="85" t="s">
        <v>2</v>
      </c>
      <c r="K102" s="85"/>
      <c r="L102" s="85" t="s">
        <v>33</v>
      </c>
      <c r="M102" s="85" t="s">
        <v>34</v>
      </c>
      <c r="N102" s="85" t="s">
        <v>35</v>
      </c>
      <c r="O102" s="86" t="s">
        <v>36</v>
      </c>
      <c r="P102" s="84" t="s">
        <v>32</v>
      </c>
      <c r="Q102" s="87" t="s">
        <v>3</v>
      </c>
      <c r="R102" s="87"/>
      <c r="S102" s="85" t="s">
        <v>33</v>
      </c>
      <c r="T102" s="85" t="s">
        <v>34</v>
      </c>
      <c r="U102" s="85" t="s">
        <v>35</v>
      </c>
      <c r="V102" s="86" t="s">
        <v>36</v>
      </c>
      <c r="W102" s="84" t="s">
        <v>32</v>
      </c>
      <c r="X102" s="87" t="s">
        <v>4</v>
      </c>
      <c r="Y102" s="87"/>
      <c r="Z102" s="85" t="s">
        <v>33</v>
      </c>
      <c r="AA102" s="85" t="s">
        <v>34</v>
      </c>
      <c r="AB102" s="85" t="s">
        <v>35</v>
      </c>
      <c r="AC102" s="86" t="s">
        <v>36</v>
      </c>
      <c r="AD102" s="84" t="s">
        <v>32</v>
      </c>
      <c r="AE102" s="87" t="s">
        <v>18</v>
      </c>
      <c r="AF102" s="87"/>
      <c r="AG102" s="85" t="s">
        <v>33</v>
      </c>
      <c r="AH102" s="85" t="s">
        <v>34</v>
      </c>
      <c r="AI102" s="85" t="s">
        <v>35</v>
      </c>
      <c r="AJ102" s="86" t="s">
        <v>36</v>
      </c>
      <c r="AK102" s="84" t="s">
        <v>32</v>
      </c>
      <c r="AL102" s="87" t="s">
        <v>19</v>
      </c>
      <c r="AM102" s="87"/>
      <c r="AN102" s="85" t="s">
        <v>33</v>
      </c>
      <c r="AO102" s="85" t="s">
        <v>34</v>
      </c>
      <c r="AP102" s="85" t="s">
        <v>35</v>
      </c>
      <c r="AQ102" s="86" t="s">
        <v>36</v>
      </c>
      <c r="AR102" s="84" t="s">
        <v>32</v>
      </c>
      <c r="AS102" s="87" t="s">
        <v>20</v>
      </c>
      <c r="AT102" s="87"/>
      <c r="AU102" s="85" t="s">
        <v>33</v>
      </c>
      <c r="AV102" s="85" t="s">
        <v>34</v>
      </c>
      <c r="AW102" s="85" t="s">
        <v>35</v>
      </c>
      <c r="AX102" s="86" t="s">
        <v>36</v>
      </c>
      <c r="AY102" s="84" t="s">
        <v>32</v>
      </c>
      <c r="AZ102" s="87" t="s">
        <v>21</v>
      </c>
      <c r="BA102" s="87"/>
      <c r="BB102" s="85" t="s">
        <v>33</v>
      </c>
      <c r="BC102" s="85" t="s">
        <v>34</v>
      </c>
      <c r="BD102" s="85" t="s">
        <v>35</v>
      </c>
      <c r="BE102" s="86" t="s">
        <v>36</v>
      </c>
      <c r="BF102" s="84" t="s">
        <v>32</v>
      </c>
      <c r="BG102" s="87" t="s">
        <v>37</v>
      </c>
      <c r="BH102" s="87"/>
      <c r="BI102" s="85" t="s">
        <v>33</v>
      </c>
      <c r="BJ102" s="85" t="s">
        <v>34</v>
      </c>
      <c r="BK102" s="85" t="s">
        <v>35</v>
      </c>
      <c r="BL102" s="86" t="s">
        <v>36</v>
      </c>
      <c r="BM102" s="84" t="s">
        <v>32</v>
      </c>
      <c r="BN102" s="87" t="s">
        <v>23</v>
      </c>
      <c r="BO102" s="87"/>
      <c r="BP102" s="85" t="s">
        <v>33</v>
      </c>
      <c r="BQ102" s="85" t="s">
        <v>34</v>
      </c>
      <c r="BR102" s="85" t="s">
        <v>35</v>
      </c>
      <c r="BS102" s="86" t="s">
        <v>36</v>
      </c>
    </row>
    <row r="103" spans="2:71" x14ac:dyDescent="0.25">
      <c r="B103" s="38">
        <v>0</v>
      </c>
      <c r="C103" s="66">
        <v>1</v>
      </c>
      <c r="D103" s="53">
        <v>0.25793874391860078</v>
      </c>
      <c r="E103" s="39"/>
      <c r="F103" s="39"/>
      <c r="G103" s="39"/>
      <c r="H103" s="88"/>
      <c r="I103" s="38">
        <v>0</v>
      </c>
      <c r="J103" s="55">
        <v>1</v>
      </c>
      <c r="K103" s="55">
        <v>0.16413264291619639</v>
      </c>
      <c r="L103" s="39"/>
      <c r="M103" s="39"/>
      <c r="N103" s="39"/>
      <c r="O103" s="88"/>
      <c r="P103" s="38">
        <v>0</v>
      </c>
      <c r="Q103" s="66">
        <v>1</v>
      </c>
      <c r="R103" s="53">
        <v>7.6293292145834496E-2</v>
      </c>
      <c r="S103" s="39"/>
      <c r="T103" s="39"/>
      <c r="U103" s="39"/>
      <c r="V103" s="88"/>
      <c r="W103" s="38">
        <v>0</v>
      </c>
      <c r="X103" s="55">
        <v>1</v>
      </c>
      <c r="Y103" s="55">
        <v>0.13849179127853942</v>
      </c>
      <c r="Z103" s="39"/>
      <c r="AA103" s="39"/>
      <c r="AB103" s="39"/>
      <c r="AC103" s="88"/>
      <c r="AD103" s="38">
        <v>0</v>
      </c>
      <c r="AE103" s="66">
        <v>1</v>
      </c>
      <c r="AF103" s="53">
        <v>0.24210352679501965</v>
      </c>
      <c r="AG103" s="39"/>
      <c r="AH103" s="39"/>
      <c r="AI103" s="39"/>
      <c r="AJ103" s="88"/>
      <c r="AK103" s="38">
        <v>0</v>
      </c>
      <c r="AL103" s="55">
        <v>1</v>
      </c>
      <c r="AM103" s="55">
        <v>0.20657151172600727</v>
      </c>
      <c r="AN103" s="39"/>
      <c r="AO103" s="39"/>
      <c r="AP103" s="39"/>
      <c r="AQ103" s="88"/>
      <c r="AR103" s="38">
        <v>0</v>
      </c>
      <c r="AS103" s="66">
        <v>1</v>
      </c>
      <c r="AT103" s="53">
        <v>0.13141328055801332</v>
      </c>
      <c r="AU103" s="39"/>
      <c r="AV103" s="39"/>
      <c r="AW103" s="39"/>
      <c r="AX103" s="88"/>
      <c r="AY103" s="38">
        <v>0</v>
      </c>
      <c r="AZ103" s="55">
        <v>1</v>
      </c>
      <c r="BA103" s="55">
        <v>0.13681169058665743</v>
      </c>
      <c r="BB103" s="39"/>
      <c r="BC103" s="39"/>
      <c r="BD103" s="39"/>
      <c r="BE103" s="88"/>
      <c r="BF103" s="38">
        <v>0</v>
      </c>
      <c r="BG103" s="66">
        <v>1</v>
      </c>
      <c r="BH103" s="53">
        <v>9.9571197609458775E-2</v>
      </c>
      <c r="BI103" s="39"/>
      <c r="BJ103" s="39"/>
      <c r="BK103" s="39"/>
      <c r="BL103" s="88"/>
      <c r="BM103" s="38">
        <v>0</v>
      </c>
      <c r="BN103" s="55">
        <v>1</v>
      </c>
      <c r="BO103" s="53">
        <v>0.44949665450417353</v>
      </c>
      <c r="BP103" s="39"/>
      <c r="BQ103" s="39"/>
      <c r="BR103" s="39"/>
      <c r="BS103" s="88"/>
    </row>
    <row r="104" spans="2:71" x14ac:dyDescent="0.25">
      <c r="B104" s="38">
        <v>1</v>
      </c>
      <c r="C104" s="64">
        <v>2.5549811008615864</v>
      </c>
      <c r="D104" s="54">
        <v>0.5469404601161505</v>
      </c>
      <c r="E104" s="39">
        <f>(C104+C103)*0.5*1</f>
        <v>1.7774905504307932</v>
      </c>
      <c r="F104" s="39">
        <f>((C104-D104)+(C103-D103))*0.5*1</f>
        <v>1.3750509484134175</v>
      </c>
      <c r="G104" s="39">
        <f>((C104+D104)+(C103+D103))*0.5*1</f>
        <v>2.1799301524481689</v>
      </c>
      <c r="H104" s="88"/>
      <c r="I104" s="38">
        <v>1</v>
      </c>
      <c r="J104" s="56">
        <v>0.58120267273117932</v>
      </c>
      <c r="K104" s="56">
        <v>0.31731959242324953</v>
      </c>
      <c r="L104" s="39">
        <f>(J104+J103)*0.5*1</f>
        <v>0.79060133636558971</v>
      </c>
      <c r="M104" s="39">
        <f>((J104-K104)+(J103-K103))*0.5*1</f>
        <v>0.54987521869586664</v>
      </c>
      <c r="N104" s="39">
        <f>((J104+K104)+(J103+K103))*0.5*1</f>
        <v>1.0313274540353126</v>
      </c>
      <c r="O104" s="88"/>
      <c r="P104" s="38">
        <v>1</v>
      </c>
      <c r="Q104" s="64">
        <v>1.0111743367001238</v>
      </c>
      <c r="R104" s="54">
        <v>0.46064251592857175</v>
      </c>
      <c r="S104" s="39">
        <f>(Q104+Q103)*0.5*1</f>
        <v>1.0055871683500619</v>
      </c>
      <c r="T104" s="39">
        <f>((Q104-R104)+(Q103-R103))*0.5*1</f>
        <v>0.73711926431285879</v>
      </c>
      <c r="U104" s="39">
        <f>((Q104+R104)+(Q103+R103))*0.5*1</f>
        <v>1.2740550723872652</v>
      </c>
      <c r="V104" s="88"/>
      <c r="W104" s="38">
        <v>1</v>
      </c>
      <c r="X104" s="56">
        <v>1.9894006395271364</v>
      </c>
      <c r="Y104" s="56">
        <v>0.30401559090346525</v>
      </c>
      <c r="Z104" s="39">
        <f>(X104+X103)*0.5*1</f>
        <v>1.4947003197635682</v>
      </c>
      <c r="AA104" s="39">
        <f>((X104-Y104)+(X103-Y103))*0.5*1</f>
        <v>1.2734466286725659</v>
      </c>
      <c r="AB104" s="39">
        <f>((X104+Y104)+(X103+Y103))*0.5*1</f>
        <v>1.7159540108545706</v>
      </c>
      <c r="AC104" s="88"/>
      <c r="AD104" s="38">
        <v>1</v>
      </c>
      <c r="AE104" s="64">
        <v>1.0961627309802993</v>
      </c>
      <c r="AF104" s="54">
        <v>0.61648776374564174</v>
      </c>
      <c r="AG104" s="39">
        <f>(AE104+AE103)*0.5*1</f>
        <v>1.0480813654901495</v>
      </c>
      <c r="AH104" s="39">
        <f>((AE104-AF104)+(AE103-AF103))*0.5*1</f>
        <v>0.61878572021981892</v>
      </c>
      <c r="AI104" s="39">
        <f>((AE104+AF104)+(AE103+AF103))*0.5*1</f>
        <v>1.4773770107604802</v>
      </c>
      <c r="AJ104" s="88"/>
      <c r="AK104" s="38">
        <v>1</v>
      </c>
      <c r="AL104" s="56">
        <v>1.2935903448863164</v>
      </c>
      <c r="AM104" s="56">
        <v>0.85714740072167706</v>
      </c>
      <c r="AN104" s="39">
        <f>(AL104+AL103)*0.5*1</f>
        <v>1.1467951724431582</v>
      </c>
      <c r="AO104" s="39">
        <f>((AL104-AM104)+(AL103-AM103))*0.5*1</f>
        <v>0.61493571621931609</v>
      </c>
      <c r="AP104" s="39">
        <f>((AL104+AM104)+(AL103+AM103))*0.5*1</f>
        <v>1.6786546286670003</v>
      </c>
      <c r="AQ104" s="88"/>
      <c r="AR104" s="38">
        <v>1</v>
      </c>
      <c r="AS104" s="64">
        <v>0.69312545070106402</v>
      </c>
      <c r="AT104" s="54">
        <v>0.10927703514765644</v>
      </c>
      <c r="AU104" s="39">
        <f>(AS104+AS103)*0.5*1</f>
        <v>0.84656272535053201</v>
      </c>
      <c r="AV104" s="39">
        <f>((AS104-AT104)+(AS103-AT103))*0.5*1</f>
        <v>0.72621756749769717</v>
      </c>
      <c r="AW104" s="39">
        <f>((AS104+AT104)+(AS103+AT103))*0.5*1</f>
        <v>0.96690788320336685</v>
      </c>
      <c r="AX104" s="88"/>
      <c r="AY104" s="38">
        <v>1</v>
      </c>
      <c r="AZ104" s="56">
        <v>0.15759227679514196</v>
      </c>
      <c r="BA104" s="56">
        <v>3.3457600866088642E-2</v>
      </c>
      <c r="BB104" s="39">
        <f>(AZ104+AZ103)*0.5*1</f>
        <v>0.57879613839757094</v>
      </c>
      <c r="BC104" s="39">
        <f>((AZ104-BA104)+(AZ103-BA103))*0.5*1</f>
        <v>0.49366149267119797</v>
      </c>
      <c r="BD104" s="39">
        <f>((AZ104+BA104)+(AZ103+BA103))*0.5*1</f>
        <v>0.66393078412394402</v>
      </c>
      <c r="BE104" s="88"/>
      <c r="BF104" s="38">
        <v>1</v>
      </c>
      <c r="BG104" s="64">
        <v>0.61579032608806183</v>
      </c>
      <c r="BH104" s="54">
        <v>0.15852806946330428</v>
      </c>
      <c r="BI104" s="39">
        <f>(BG104+BG103)*0.5*1</f>
        <v>0.80789516304403097</v>
      </c>
      <c r="BJ104" s="39">
        <f>((BG104-BH104)+(BG103-BH103))*0.5*1</f>
        <v>0.67884552950764943</v>
      </c>
      <c r="BK104" s="39">
        <f>((BG104+BH104)+(BG103+BH103))*0.5*1</f>
        <v>0.93694479658041252</v>
      </c>
      <c r="BL104" s="88"/>
      <c r="BM104" s="38">
        <v>1</v>
      </c>
      <c r="BN104" s="56">
        <v>0.44563489129384598</v>
      </c>
      <c r="BO104" s="54">
        <v>0.37147921706625381</v>
      </c>
      <c r="BP104" s="39">
        <f>(BN104+BN103)*0.5*1</f>
        <v>0.72281744564692296</v>
      </c>
      <c r="BQ104" s="39">
        <f>((BN104-BO104)+(BN103-BO103))*0.5*1</f>
        <v>0.31232950986170932</v>
      </c>
      <c r="BR104" s="39">
        <f>((BN104+BO104)+(BN103+BO103))*0.5*1</f>
        <v>1.1333053814321365</v>
      </c>
      <c r="BS104" s="88"/>
    </row>
    <row r="105" spans="2:71" x14ac:dyDescent="0.25">
      <c r="B105" s="38">
        <v>2</v>
      </c>
      <c r="C105" s="64">
        <v>1.3150821262686681</v>
      </c>
      <c r="D105" s="54">
        <v>0.3038118816698171</v>
      </c>
      <c r="E105" s="39">
        <f>(C105+C104)*0.5*1</f>
        <v>1.9350316135651271</v>
      </c>
      <c r="F105" s="39">
        <f>((C105-D105)+(C104-D104))*0.5*1</f>
        <v>1.5096554426721434</v>
      </c>
      <c r="G105" s="39">
        <f>((C105+D105)+(C104+D104))*0.5*1</f>
        <v>2.3604077844581113</v>
      </c>
      <c r="H105" s="88"/>
      <c r="I105" s="38">
        <v>2</v>
      </c>
      <c r="J105" s="56">
        <v>1.3739642174064666</v>
      </c>
      <c r="K105" s="56">
        <v>0.17535097445242828</v>
      </c>
      <c r="L105" s="39">
        <f>(J105+J104)*0.5*1</f>
        <v>0.977583445068823</v>
      </c>
      <c r="M105" s="39">
        <f>((J105-K105)+(J104-K104))*0.5*1</f>
        <v>0.73124816163098405</v>
      </c>
      <c r="N105" s="39">
        <f>((J105+K105)+(J104+K104))*0.5*1</f>
        <v>1.2239187285066619</v>
      </c>
      <c r="O105" s="88"/>
      <c r="P105" s="38">
        <v>2</v>
      </c>
      <c r="Q105" s="64">
        <v>0.53419617097438854</v>
      </c>
      <c r="R105" s="54">
        <v>0.16232404031703968</v>
      </c>
      <c r="S105" s="39">
        <f>(Q105+Q104)*0.5*1</f>
        <v>0.77268525383725617</v>
      </c>
      <c r="T105" s="39">
        <f>((Q105-R105)+(Q104-R104))*0.5*1</f>
        <v>0.46120197571445043</v>
      </c>
      <c r="U105" s="39">
        <f>((Q105+R105)+(Q104+R104))*0.5*1</f>
        <v>1.0841685319600618</v>
      </c>
      <c r="V105" s="88"/>
      <c r="W105" s="38">
        <v>2</v>
      </c>
      <c r="X105" s="56">
        <v>0.45612834085687637</v>
      </c>
      <c r="Y105" s="56">
        <v>0.11272810435493998</v>
      </c>
      <c r="Z105" s="39">
        <f>(X105+X104)*0.5*1</f>
        <v>1.2227644901920063</v>
      </c>
      <c r="AA105" s="39">
        <f>((X105-Y105)+(X104-Y104))*0.5*1</f>
        <v>1.0143926425628038</v>
      </c>
      <c r="AB105" s="39">
        <f>((X105+Y105)+(X104+Y104))*0.5*1</f>
        <v>1.4311363378212092</v>
      </c>
      <c r="AC105" s="88"/>
      <c r="AD105" s="38">
        <v>2</v>
      </c>
      <c r="AE105" s="64">
        <v>0.58374831120513515</v>
      </c>
      <c r="AF105" s="54">
        <v>0.1546457738346643</v>
      </c>
      <c r="AG105" s="39">
        <f>(AE105+AE104)*0.5*1</f>
        <v>0.83995552109271721</v>
      </c>
      <c r="AH105" s="39">
        <f>((AE105-AF105)+(AE104-AF104))*0.5*1</f>
        <v>0.4543887523025642</v>
      </c>
      <c r="AI105" s="39">
        <f>((AE105+AF105)+(AE104+AF104))*0.5*1</f>
        <v>1.2255222898828704</v>
      </c>
      <c r="AJ105" s="88"/>
      <c r="AK105" s="38">
        <v>2</v>
      </c>
      <c r="AL105" s="56">
        <v>0.62736646273947017</v>
      </c>
      <c r="AM105" s="56">
        <v>0.29872549109291879</v>
      </c>
      <c r="AN105" s="39">
        <f>(AL105+AL104)*0.5*1</f>
        <v>0.96047840381289329</v>
      </c>
      <c r="AO105" s="39">
        <f>((AL105-AM105)+(AL104-AM104))*0.5*1</f>
        <v>0.38254195790559536</v>
      </c>
      <c r="AP105" s="39">
        <f>((AL105+AM105)+(AL104+AM104))*0.5*1</f>
        <v>1.5384148497201913</v>
      </c>
      <c r="AQ105" s="88"/>
      <c r="AR105" s="38">
        <v>2</v>
      </c>
      <c r="AS105" s="64">
        <v>0.46996342587581752</v>
      </c>
      <c r="AT105" s="54">
        <v>0.10209691721538634</v>
      </c>
      <c r="AU105" s="39">
        <f>(AS105+AS104)*0.5*1</f>
        <v>0.58154443828844071</v>
      </c>
      <c r="AV105" s="39">
        <f>((AS105-AT105)+(AS104-AT104))*0.5*1</f>
        <v>0.47585746210691937</v>
      </c>
      <c r="AW105" s="39">
        <f>((AS105+AT105)+(AS104+AT104))*0.5*1</f>
        <v>0.68723141446996217</v>
      </c>
      <c r="AX105" s="88"/>
      <c r="AY105" s="38">
        <v>2</v>
      </c>
      <c r="AZ105" s="56">
        <v>0.36236379943282443</v>
      </c>
      <c r="BA105" s="56">
        <v>7.9318943072311437E-2</v>
      </c>
      <c r="BB105" s="39">
        <f>(AZ105+AZ104)*0.5*1</f>
        <v>0.25997803811398318</v>
      </c>
      <c r="BC105" s="39">
        <f>((AZ105-BA105)+(AZ104-BA104))*0.5*1</f>
        <v>0.20358976614478316</v>
      </c>
      <c r="BD105" s="39">
        <f>((AZ105+BA105)+(AZ104+BA104))*0.5*1</f>
        <v>0.31636631008318322</v>
      </c>
      <c r="BE105" s="88"/>
      <c r="BF105" s="38">
        <v>2</v>
      </c>
      <c r="BG105" s="64">
        <v>0.52369485876724087</v>
      </c>
      <c r="BH105" s="54">
        <v>0.12427533720881409</v>
      </c>
      <c r="BI105" s="39">
        <f>(BG105+BG104)*0.5*1</f>
        <v>0.56974259242765135</v>
      </c>
      <c r="BJ105" s="39">
        <f>((BG105-BH105)+(BG104-BH104))*0.5*1</f>
        <v>0.42834088909159218</v>
      </c>
      <c r="BK105" s="39">
        <f>((BG105+BH105)+(BG104+BH104))*0.5*1</f>
        <v>0.71114429576371063</v>
      </c>
      <c r="BL105" s="88"/>
      <c r="BM105" s="38">
        <v>2</v>
      </c>
      <c r="BN105" s="56">
        <v>0.27637859272115722</v>
      </c>
      <c r="BO105" s="54">
        <v>0.1122996139389883</v>
      </c>
      <c r="BP105" s="39">
        <f>(BN105+BN104)*0.5*1</f>
        <v>0.3610067420075016</v>
      </c>
      <c r="BQ105" s="39">
        <f>((BN105-BO105)+(BN104-BO104))*0.5*1</f>
        <v>0.11911732650488055</v>
      </c>
      <c r="BR105" s="39">
        <f>((BN105+BO105)+(BN104+BO104))*0.5*1</f>
        <v>0.6028961575101226</v>
      </c>
      <c r="BS105" s="88"/>
    </row>
    <row r="106" spans="2:71" x14ac:dyDescent="0.25">
      <c r="B106" s="38">
        <v>4</v>
      </c>
      <c r="C106" s="64">
        <v>1.9392620603977335</v>
      </c>
      <c r="D106" s="54">
        <v>0.50306131415188204</v>
      </c>
      <c r="E106" s="39">
        <f>(C106+C105)*0.5*2</f>
        <v>3.2543441866664016</v>
      </c>
      <c r="F106" s="39">
        <f>((C106-D106)+(C105-D105))*0.5*2</f>
        <v>2.4474709908447023</v>
      </c>
      <c r="G106" s="39">
        <f>((C106+D106)+(C105+D105))*0.5*2</f>
        <v>4.0612173824881008</v>
      </c>
      <c r="H106" s="88"/>
      <c r="I106" s="38">
        <v>4</v>
      </c>
      <c r="J106" s="56">
        <v>0.5040083413262203</v>
      </c>
      <c r="K106" s="56">
        <v>0.10023240027421529</v>
      </c>
      <c r="L106" s="39">
        <f>(J106+J105)*0.5*2</f>
        <v>1.877972558732687</v>
      </c>
      <c r="M106" s="39">
        <f>((J106-K106)+(J105-K105))*0.5*2</f>
        <v>1.6023891840060434</v>
      </c>
      <c r="N106" s="39">
        <f>((J106+K106)+(J105+K105))*0.5*2</f>
        <v>2.1535559334593302</v>
      </c>
      <c r="O106" s="88"/>
      <c r="P106" s="38">
        <v>4</v>
      </c>
      <c r="Q106" s="64">
        <v>0.89263341027575693</v>
      </c>
      <c r="R106" s="54">
        <v>0.15068998153275204</v>
      </c>
      <c r="S106" s="39">
        <f>(Q106+Q105)*0.5*2</f>
        <v>1.4268295812501455</v>
      </c>
      <c r="T106" s="39">
        <f>((Q106-R106)+(Q105-R105))*0.5*2</f>
        <v>1.1138155594003538</v>
      </c>
      <c r="U106" s="39">
        <f>((Q106+R106)+(Q105+R105))*0.5*2</f>
        <v>1.7398436030999371</v>
      </c>
      <c r="V106" s="88"/>
      <c r="W106" s="38">
        <v>4</v>
      </c>
      <c r="X106" s="56">
        <v>1.5680783677918173</v>
      </c>
      <c r="Y106" s="56">
        <v>0.3306048038854445</v>
      </c>
      <c r="Z106" s="39">
        <f>(X106+X105)*0.5*2</f>
        <v>2.0242067086486939</v>
      </c>
      <c r="AA106" s="39">
        <f>((X106-Y106)+(X105-Y105))*0.5*2</f>
        <v>1.5808738004083092</v>
      </c>
      <c r="AB106" s="39">
        <f>((X106+Y106)+(X105+Y105))*0.5*2</f>
        <v>2.467539616889078</v>
      </c>
      <c r="AC106" s="88"/>
      <c r="AD106" s="38">
        <v>4</v>
      </c>
      <c r="AE106" s="64">
        <v>1.6519207121020005</v>
      </c>
      <c r="AF106" s="54">
        <v>0.85586906798465634</v>
      </c>
      <c r="AG106" s="39">
        <f>(AE106+AE105)*0.5*2</f>
        <v>2.2356690233071355</v>
      </c>
      <c r="AH106" s="39">
        <f>((AE106-AF106)+(AE105-AF105))*0.5*2</f>
        <v>1.2251541814878151</v>
      </c>
      <c r="AI106" s="39">
        <f>((AE106+AF106)+(AE105+AF105))*0.5*2</f>
        <v>3.2461838651264561</v>
      </c>
      <c r="AJ106" s="88"/>
      <c r="AK106" s="38">
        <v>4</v>
      </c>
      <c r="AL106" s="56">
        <v>2.6733126837527168</v>
      </c>
      <c r="AM106" s="56">
        <v>1.2176204863070079</v>
      </c>
      <c r="AN106" s="39">
        <f>(AL106+AL105)*0.5*2</f>
        <v>3.300679146492187</v>
      </c>
      <c r="AO106" s="39">
        <f>((AL106-AM106)+(AL105-AM105))*0.5*2</f>
        <v>1.7843331690922604</v>
      </c>
      <c r="AP106" s="39">
        <f>((AL106+AM106)+(AL105+AM105))*0.5*2</f>
        <v>4.8170251238921136</v>
      </c>
      <c r="AQ106" s="88"/>
      <c r="AR106" s="38">
        <v>4</v>
      </c>
      <c r="AS106" s="64">
        <v>0.6175809111627254</v>
      </c>
      <c r="AT106" s="54">
        <v>0.13692411743313382</v>
      </c>
      <c r="AU106" s="39">
        <f>(AS106+AS105)*0.5*2</f>
        <v>1.0875443370385429</v>
      </c>
      <c r="AV106" s="39">
        <f>((AS106-AT106)+(AS105-AT105))*0.5*2</f>
        <v>0.84852330239002272</v>
      </c>
      <c r="AW106" s="39">
        <f>((AS106+AT106)+(AS105+AT105))*0.5*2</f>
        <v>1.3265653716870631</v>
      </c>
      <c r="AX106" s="88"/>
      <c r="AY106" s="38">
        <v>4</v>
      </c>
      <c r="AZ106" s="56">
        <v>0.33901913836508363</v>
      </c>
      <c r="BA106" s="56">
        <v>0.15170720792722944</v>
      </c>
      <c r="BB106" s="39">
        <f>(AZ106+AZ105)*0.5*2</f>
        <v>0.70138293779790806</v>
      </c>
      <c r="BC106" s="39">
        <f>((AZ106-BA106)+(AZ105-BA105))*0.5*2</f>
        <v>0.47035678679836723</v>
      </c>
      <c r="BD106" s="39">
        <f>((AZ106+BA106)+(AZ105+BA105))*0.5*2</f>
        <v>0.93240908879744888</v>
      </c>
      <c r="BE106" s="88"/>
      <c r="BF106" s="38">
        <v>4</v>
      </c>
      <c r="BG106" s="64">
        <v>0.51715575250023282</v>
      </c>
      <c r="BH106" s="54">
        <v>0.10953472883519443</v>
      </c>
      <c r="BI106" s="39">
        <f>(BG106+BG105)*0.5*2</f>
        <v>1.0408506112674738</v>
      </c>
      <c r="BJ106" s="39">
        <f>((BG106-BH106)+(BG105-BH105))*0.5*2</f>
        <v>0.80704054522346513</v>
      </c>
      <c r="BK106" s="39">
        <f>((BG106+BH106)+(BG105+BH105))*0.5*2</f>
        <v>1.2746606773114824</v>
      </c>
      <c r="BL106" s="88"/>
      <c r="BM106" s="38">
        <v>4</v>
      </c>
      <c r="BN106" s="56">
        <v>2.3517378007571157</v>
      </c>
      <c r="BO106" s="54">
        <v>1.6078079485864496</v>
      </c>
      <c r="BP106" s="39">
        <f>(BN106+BN105)*0.5*2</f>
        <v>2.628116393478273</v>
      </c>
      <c r="BQ106" s="39">
        <f>((BN106-BO106)+(BN105-BO105))*0.5*2</f>
        <v>0.90800883095283502</v>
      </c>
      <c r="BR106" s="39">
        <f>((BN106+BO106)+(BN105+BO105))*0.5*2</f>
        <v>4.3482239560037108</v>
      </c>
      <c r="BS106" s="88"/>
    </row>
    <row r="107" spans="2:71" x14ac:dyDescent="0.25">
      <c r="B107" s="38">
        <v>6</v>
      </c>
      <c r="C107" s="64">
        <v>1.5647839521243758</v>
      </c>
      <c r="D107" s="54">
        <v>0.45823026327596034</v>
      </c>
      <c r="E107" s="39">
        <f>(C107+C106)*0.5*2</f>
        <v>3.5040460125221093</v>
      </c>
      <c r="F107" s="39">
        <f>((C107-D107)+(C106-D106))*0.5*2</f>
        <v>2.5427544350942668</v>
      </c>
      <c r="G107" s="39">
        <f>((C107+D107)+(C106+D106))*0.5*2</f>
        <v>4.4653375899499519</v>
      </c>
      <c r="H107" s="88"/>
      <c r="I107" s="38">
        <v>6</v>
      </c>
      <c r="J107" s="56">
        <v>0.73888914290290975</v>
      </c>
      <c r="K107" s="56">
        <v>0.12901458087997736</v>
      </c>
      <c r="L107" s="39">
        <f>(J107+J106)*0.5*2</f>
        <v>1.24289748422913</v>
      </c>
      <c r="M107" s="39">
        <f>((J107-K107)+(J106-K106))*0.5*2</f>
        <v>1.0136505030749374</v>
      </c>
      <c r="N107" s="39">
        <f>((J107+K107)+(J106+K106))*0.5*2</f>
        <v>1.4721444653833227</v>
      </c>
      <c r="O107" s="88"/>
      <c r="P107" s="38">
        <v>6</v>
      </c>
      <c r="Q107" s="64">
        <v>0.98194276872604702</v>
      </c>
      <c r="R107" s="54">
        <v>0.15349681709839433</v>
      </c>
      <c r="S107" s="39">
        <f>(Q107+Q106)*0.5*2</f>
        <v>1.8745761790018038</v>
      </c>
      <c r="T107" s="39">
        <f>((Q107-R107)+(Q106-R106))*0.5*2</f>
        <v>1.5703893803706577</v>
      </c>
      <c r="U107" s="39">
        <f>((Q107+R107)+(Q106+R106))*0.5*2</f>
        <v>2.1787629776329505</v>
      </c>
      <c r="V107" s="88"/>
      <c r="W107" s="38">
        <v>6</v>
      </c>
      <c r="X107" s="56">
        <v>1.0650203560755767</v>
      </c>
      <c r="Y107" s="56">
        <v>0.18525530471080864</v>
      </c>
      <c r="Z107" s="39">
        <f>(X107+X106)*0.5*2</f>
        <v>2.633098723867394</v>
      </c>
      <c r="AA107" s="39">
        <f>((X107-Y107)+(X106-Y106))*0.5*2</f>
        <v>2.1172386152711407</v>
      </c>
      <c r="AB107" s="39">
        <f>((X107+Y107)+(X106+Y106))*0.5*2</f>
        <v>3.1489588324636473</v>
      </c>
      <c r="AC107" s="88"/>
      <c r="AD107" s="38">
        <v>6</v>
      </c>
      <c r="AE107" s="64">
        <v>1.0685318971278073</v>
      </c>
      <c r="AF107" s="54">
        <v>0.3737084690892285</v>
      </c>
      <c r="AG107" s="39">
        <f>(AE107+AE106)*0.5*2</f>
        <v>2.7204526092298078</v>
      </c>
      <c r="AH107" s="39">
        <f>((AE107-AF107)+(AE106-AF106))*0.5*2</f>
        <v>1.490875072155923</v>
      </c>
      <c r="AI107" s="39">
        <f>((AE107+AF107)+(AE106+AF106))*0.5*2</f>
        <v>3.9500301463036926</v>
      </c>
      <c r="AJ107" s="88"/>
      <c r="AK107" s="38">
        <v>6</v>
      </c>
      <c r="AL107" s="56">
        <v>1.9059234489442434</v>
      </c>
      <c r="AM107" s="56">
        <v>0.38270720795255003</v>
      </c>
      <c r="AN107" s="39">
        <f>(AL107+AL106)*0.5*2</f>
        <v>4.5792361326969599</v>
      </c>
      <c r="AO107" s="39">
        <f>((AL107-AM107)+(AL106-AM106))*0.5*2</f>
        <v>2.9789084384374025</v>
      </c>
      <c r="AP107" s="39">
        <f>((AL107+AM107)+(AL106+AM106))*0.5*2</f>
        <v>6.1795638269565183</v>
      </c>
      <c r="AQ107" s="88"/>
      <c r="AR107" s="38">
        <v>6</v>
      </c>
      <c r="AS107" s="64">
        <v>0.50862763621648721</v>
      </c>
      <c r="AT107" s="54">
        <v>0.10406801680065569</v>
      </c>
      <c r="AU107" s="39">
        <f>(AS107+AS106)*0.5*2</f>
        <v>1.1262085473792127</v>
      </c>
      <c r="AV107" s="39">
        <f>((AS107-AT107)+(AS106-AT106))*0.5*2</f>
        <v>0.8852164131454231</v>
      </c>
      <c r="AW107" s="39">
        <f>((AS107+AT107)+(AS106+AT106))*0.5*2</f>
        <v>1.367200681613002</v>
      </c>
      <c r="AX107" s="88"/>
      <c r="AY107" s="38">
        <v>6</v>
      </c>
      <c r="AZ107" s="56">
        <v>0.30800237714461132</v>
      </c>
      <c r="BA107" s="56">
        <v>0.10473553631815694</v>
      </c>
      <c r="BB107" s="39">
        <f>(AZ107+AZ106)*0.5*2</f>
        <v>0.647021515509695</v>
      </c>
      <c r="BC107" s="39">
        <f>((AZ107-BA107)+(AZ106-BA106))*0.5*2</f>
        <v>0.39057877126430857</v>
      </c>
      <c r="BD107" s="39">
        <f>((AZ107+BA107)+(AZ106+BA106))*0.5*2</f>
        <v>0.90346425975508127</v>
      </c>
      <c r="BE107" s="88"/>
      <c r="BF107" s="38">
        <v>6</v>
      </c>
      <c r="BG107" s="64">
        <v>0.65269598345921775</v>
      </c>
      <c r="BH107" s="54">
        <v>6.4120838761557303E-2</v>
      </c>
      <c r="BI107" s="39">
        <f>(BG107+BG106)*0.5*2</f>
        <v>1.1698517359594507</v>
      </c>
      <c r="BJ107" s="39">
        <f>((BG107-BH107)+(BG106-BH106))*0.5*2</f>
        <v>0.99619616836269886</v>
      </c>
      <c r="BK107" s="39">
        <f>((BG107+BH107)+(BG106+BH106))*0.5*2</f>
        <v>1.3435073035562022</v>
      </c>
      <c r="BL107" s="88"/>
      <c r="BM107" s="38">
        <v>6</v>
      </c>
      <c r="BN107" s="56">
        <v>0.64735611837574292</v>
      </c>
      <c r="BO107" s="54">
        <v>0.29002898914981262</v>
      </c>
      <c r="BP107" s="39">
        <f>(BN107+BN106)*0.5*2</f>
        <v>2.9990939191328585</v>
      </c>
      <c r="BQ107" s="39">
        <f>((BN107-BO107)+(BN106-BO106))*0.5*2</f>
        <v>1.1012569813965964</v>
      </c>
      <c r="BR107" s="39">
        <f>((BN107+BO107)+(BN106+BO106))*0.5*2</f>
        <v>4.8969308568691208</v>
      </c>
      <c r="BS107" s="88"/>
    </row>
    <row r="108" spans="2:71" x14ac:dyDescent="0.25">
      <c r="B108" s="40"/>
      <c r="C108" s="41"/>
      <c r="D108" s="89" t="s">
        <v>38</v>
      </c>
      <c r="E108" s="89">
        <f>SUM(E104:E107)</f>
        <v>10.470912363184432</v>
      </c>
      <c r="F108" s="89">
        <f t="shared" ref="F108:G108" si="26">SUM(F104:F107)</f>
        <v>7.8749318170245299</v>
      </c>
      <c r="G108" s="89">
        <f t="shared" si="26"/>
        <v>13.066892909344332</v>
      </c>
      <c r="H108" s="90">
        <f>E108-F108</f>
        <v>2.5959805461599021</v>
      </c>
      <c r="I108" s="40"/>
      <c r="J108" s="41"/>
      <c r="K108" s="89" t="s">
        <v>38</v>
      </c>
      <c r="L108" s="89">
        <f>SUM(L104:L107)</f>
        <v>4.8890548243962293</v>
      </c>
      <c r="M108" s="89">
        <f t="shared" ref="M108:N108" si="27">SUM(M104:M107)</f>
        <v>3.8971630674078312</v>
      </c>
      <c r="N108" s="89">
        <f t="shared" si="27"/>
        <v>5.8809465813846273</v>
      </c>
      <c r="O108" s="90">
        <f>L108-M108</f>
        <v>0.99189175698839804</v>
      </c>
      <c r="P108" s="40"/>
      <c r="Q108" s="41"/>
      <c r="R108" s="89" t="s">
        <v>38</v>
      </c>
      <c r="S108" s="89">
        <f>SUM(S104:S107)</f>
        <v>5.0796781824392676</v>
      </c>
      <c r="T108" s="89">
        <f t="shared" ref="T108:U108" si="28">SUM(T104:T107)</f>
        <v>3.8825261797983206</v>
      </c>
      <c r="U108" s="89">
        <f t="shared" si="28"/>
        <v>6.2768301850802146</v>
      </c>
      <c r="V108" s="90">
        <f>S108-T108</f>
        <v>1.197152002640947</v>
      </c>
      <c r="W108" s="40"/>
      <c r="X108" s="41"/>
      <c r="Y108" s="89" t="s">
        <v>38</v>
      </c>
      <c r="Z108" s="89">
        <f>SUM(Z104:Z107)</f>
        <v>7.3747702424716621</v>
      </c>
      <c r="AA108" s="89">
        <f t="shared" ref="AA108:AB108" si="29">SUM(AA104:AA107)</f>
        <v>5.9859516869148202</v>
      </c>
      <c r="AB108" s="89">
        <f t="shared" si="29"/>
        <v>8.7635887980285041</v>
      </c>
      <c r="AC108" s="90">
        <f>Z108-AA108</f>
        <v>1.388818555556842</v>
      </c>
      <c r="AD108" s="40"/>
      <c r="AE108" s="41"/>
      <c r="AF108" s="89" t="s">
        <v>38</v>
      </c>
      <c r="AG108" s="89">
        <f>SUM(AG104:AG107)</f>
        <v>6.8441585191198104</v>
      </c>
      <c r="AH108" s="89">
        <f t="shared" ref="AH108:AI108" si="30">SUM(AH104:AH107)</f>
        <v>3.7892037261661211</v>
      </c>
      <c r="AI108" s="89">
        <f t="shared" si="30"/>
        <v>9.8991133120734993</v>
      </c>
      <c r="AJ108" s="90">
        <f>AG108-AH108</f>
        <v>3.0549547929536893</v>
      </c>
      <c r="AK108" s="40"/>
      <c r="AL108" s="41"/>
      <c r="AM108" s="89" t="s">
        <v>38</v>
      </c>
      <c r="AN108" s="89">
        <f>SUM(AN104:AN107)</f>
        <v>9.9871888554451971</v>
      </c>
      <c r="AO108" s="89">
        <f t="shared" ref="AO108:AP108" si="31">SUM(AO104:AO107)</f>
        <v>5.7607192816545743</v>
      </c>
      <c r="AP108" s="89">
        <f t="shared" si="31"/>
        <v>14.213658429235824</v>
      </c>
      <c r="AQ108" s="90">
        <f>AN108-AO108</f>
        <v>4.2264695737906228</v>
      </c>
      <c r="AR108" s="40"/>
      <c r="AS108" s="41"/>
      <c r="AT108" s="89" t="s">
        <v>38</v>
      </c>
      <c r="AU108" s="89">
        <f>SUM(AU104:AU107)</f>
        <v>3.6418600480567282</v>
      </c>
      <c r="AV108" s="89">
        <f t="shared" ref="AV108:AW108" si="32">SUM(AV104:AV107)</f>
        <v>2.9358147451400622</v>
      </c>
      <c r="AW108" s="89">
        <f t="shared" si="32"/>
        <v>4.3479053509733943</v>
      </c>
      <c r="AX108" s="90">
        <f>AU108-AV108</f>
        <v>0.70604530291666601</v>
      </c>
      <c r="AY108" s="40"/>
      <c r="AZ108" s="41"/>
      <c r="BA108" s="89" t="s">
        <v>38</v>
      </c>
      <c r="BB108" s="89">
        <f>SUM(BB104:BB107)</f>
        <v>2.1871786298191571</v>
      </c>
      <c r="BC108" s="89">
        <f t="shared" ref="BC108:BD108" si="33">SUM(BC104:BC107)</f>
        <v>1.5581868168786568</v>
      </c>
      <c r="BD108" s="89">
        <f t="shared" si="33"/>
        <v>2.816170442759657</v>
      </c>
      <c r="BE108" s="90">
        <f>BB108-BC108</f>
        <v>0.62899181294050033</v>
      </c>
      <c r="BF108" s="40"/>
      <c r="BG108" s="41"/>
      <c r="BH108" s="89" t="s">
        <v>38</v>
      </c>
      <c r="BI108" s="89">
        <f>SUM(BI104:BI107)</f>
        <v>3.588340102698607</v>
      </c>
      <c r="BJ108" s="89">
        <f t="shared" ref="BJ108:BK108" si="34">SUM(BJ104:BJ107)</f>
        <v>2.9104231321854055</v>
      </c>
      <c r="BK108" s="89">
        <f t="shared" si="34"/>
        <v>4.2662570732118077</v>
      </c>
      <c r="BL108" s="90">
        <f>BI108-BJ108</f>
        <v>0.67791697051320154</v>
      </c>
      <c r="BM108" s="40"/>
      <c r="BN108" s="41"/>
      <c r="BO108" s="89" t="s">
        <v>38</v>
      </c>
      <c r="BP108" s="89">
        <f>SUM(BP104:BP107)</f>
        <v>6.7110345002655567</v>
      </c>
      <c r="BQ108" s="89">
        <f t="shared" ref="BQ108:BR108" si="35">SUM(BQ104:BQ107)</f>
        <v>2.4407126487160213</v>
      </c>
      <c r="BR108" s="89">
        <f t="shared" si="35"/>
        <v>10.981356351815091</v>
      </c>
      <c r="BS108" s="90">
        <f>BP108-BQ108</f>
        <v>4.2703218515495358</v>
      </c>
    </row>
    <row r="110" spans="2:71" x14ac:dyDescent="0.25">
      <c r="B110" t="s">
        <v>39</v>
      </c>
      <c r="C110" s="21" t="s">
        <v>33</v>
      </c>
      <c r="D110" s="21" t="s">
        <v>36</v>
      </c>
      <c r="E110" s="21" t="s">
        <v>34</v>
      </c>
      <c r="F110" s="21" t="s">
        <v>35</v>
      </c>
      <c r="H110" s="21"/>
      <c r="I110" s="91"/>
      <c r="J110" s="91"/>
    </row>
    <row r="111" spans="2:71" x14ac:dyDescent="0.25">
      <c r="B111" t="s">
        <v>1</v>
      </c>
      <c r="C111" s="21">
        <v>10.470912363184432</v>
      </c>
      <c r="D111" s="21">
        <v>2.5959805461599021</v>
      </c>
      <c r="E111" s="21">
        <v>7.8749318170245299</v>
      </c>
      <c r="F111" s="21">
        <v>13.066892909344332</v>
      </c>
    </row>
    <row r="112" spans="2:71" x14ac:dyDescent="0.25">
      <c r="B112" t="s">
        <v>2</v>
      </c>
      <c r="C112">
        <v>4.8890548243962293</v>
      </c>
      <c r="D112">
        <v>0.99189175698839804</v>
      </c>
      <c r="E112">
        <v>3.8971630674078312</v>
      </c>
      <c r="F112">
        <v>5.8809465813846273</v>
      </c>
    </row>
    <row r="113" spans="2:71" x14ac:dyDescent="0.25">
      <c r="B113" t="s">
        <v>3</v>
      </c>
      <c r="C113">
        <v>5.0796781824392676</v>
      </c>
      <c r="D113">
        <v>1.197152002640947</v>
      </c>
      <c r="E113">
        <v>3.8825261797983206</v>
      </c>
      <c r="F113">
        <v>6.2768301850802146</v>
      </c>
    </row>
    <row r="114" spans="2:71" x14ac:dyDescent="0.25">
      <c r="B114" t="s">
        <v>4</v>
      </c>
      <c r="C114">
        <v>7.3747702424716621</v>
      </c>
      <c r="D114">
        <v>1.388818555556842</v>
      </c>
      <c r="E114">
        <v>5.9859516869148202</v>
      </c>
      <c r="F114">
        <v>8.7635887980285041</v>
      </c>
    </row>
    <row r="115" spans="2:71" x14ac:dyDescent="0.25">
      <c r="B115" t="s">
        <v>18</v>
      </c>
      <c r="C115">
        <v>6.8441585191198104</v>
      </c>
      <c r="D115">
        <v>3.0549547929536893</v>
      </c>
      <c r="E115">
        <v>3.7892037261661211</v>
      </c>
      <c r="F115">
        <v>9.8991133120734993</v>
      </c>
    </row>
    <row r="116" spans="2:71" x14ac:dyDescent="0.25">
      <c r="B116" t="s">
        <v>19</v>
      </c>
      <c r="C116">
        <v>9.9871888554451971</v>
      </c>
      <c r="D116">
        <v>4.2264695737906228</v>
      </c>
      <c r="E116">
        <v>5.7607192816545743</v>
      </c>
      <c r="F116">
        <v>14.213658429235824</v>
      </c>
    </row>
    <row r="117" spans="2:71" x14ac:dyDescent="0.25">
      <c r="B117" t="s">
        <v>20</v>
      </c>
      <c r="C117">
        <v>3.6418600480567282</v>
      </c>
      <c r="D117">
        <v>0.70604530291666601</v>
      </c>
      <c r="E117">
        <v>2.9358147451400622</v>
      </c>
      <c r="F117">
        <v>4.3479053509733943</v>
      </c>
    </row>
    <row r="118" spans="2:71" x14ac:dyDescent="0.25">
      <c r="B118" t="s">
        <v>21</v>
      </c>
      <c r="C118">
        <v>2.1871786298191571</v>
      </c>
      <c r="D118">
        <v>0.62899181294050033</v>
      </c>
      <c r="E118">
        <v>1.5581868168786568</v>
      </c>
      <c r="F118">
        <v>2.816170442759657</v>
      </c>
    </row>
    <row r="119" spans="2:71" x14ac:dyDescent="0.25">
      <c r="B119" t="s">
        <v>37</v>
      </c>
      <c r="C119">
        <v>3.588340102698607</v>
      </c>
      <c r="D119">
        <v>0.67791697051320154</v>
      </c>
      <c r="E119">
        <v>2.9104231321854055</v>
      </c>
      <c r="F119">
        <v>4.2662570732118077</v>
      </c>
    </row>
    <row r="120" spans="2:71" x14ac:dyDescent="0.25">
      <c r="B120" s="8" t="s">
        <v>40</v>
      </c>
      <c r="C120">
        <v>6.7110345002655567</v>
      </c>
      <c r="D120">
        <v>4.2703218515495358</v>
      </c>
      <c r="E120">
        <v>2.4407126487160213</v>
      </c>
      <c r="F120">
        <v>10.981356351815091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  <row r="121" spans="2:71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</row>
    <row r="122" spans="2:71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</row>
  </sheetData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1</vt:i4>
      </vt:variant>
    </vt:vector>
  </HeadingPairs>
  <TitlesOfParts>
    <vt:vector size="9" baseType="lpstr">
      <vt:lpstr>pIC</vt:lpstr>
      <vt:lpstr>LPS</vt:lpstr>
      <vt:lpstr>flagellin</vt:lpstr>
      <vt:lpstr>PAM</vt:lpstr>
      <vt:lpstr>PGN</vt:lpstr>
      <vt:lpstr>CPG</vt:lpstr>
      <vt:lpstr>R848</vt:lpstr>
      <vt:lpstr>Sheet1</vt:lpstr>
      <vt:lpstr>Grafiek1</vt:lpstr>
    </vt:vector>
  </TitlesOfParts>
  <Company>ADICT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kgolebski</dc:creator>
  <cp:lastModifiedBy>kgolebski</cp:lastModifiedBy>
  <dcterms:created xsi:type="dcterms:W3CDTF">2012-08-30T11:54:23Z</dcterms:created>
  <dcterms:modified xsi:type="dcterms:W3CDTF">2014-05-28T09:33:18Z</dcterms:modified>
</cp:coreProperties>
</file>